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4.xml" ContentType="application/vnd.openxmlformats-officedocument.drawing+xml"/>
  <Override PartName="/xl/drawings/drawing1.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hidePivotFieldList="1"/>
  <mc:AlternateContent xmlns:mc="http://schemas.openxmlformats.org/markup-compatibility/2006">
    <mc:Choice Requires="x15">
      <x15ac:absPath xmlns:x15ac="http://schemas.microsoft.com/office/spreadsheetml/2010/11/ac" url="C:\Users\3194087\Desktop\Avalon 31.03.2023\"/>
    </mc:Choice>
  </mc:AlternateContent>
  <xr:revisionPtr revIDLastSave="0" documentId="13_ncr:1_{C013688F-5002-49EE-ACDB-9F6D965ADE7D}" xr6:coauthVersionLast="47" xr6:coauthVersionMax="47" xr10:uidLastSave="{00000000-0000-0000-0000-000000000000}"/>
  <bookViews>
    <workbookView xWindow="-108" yWindow="-108" windowWidth="23256" windowHeight="12456" tabRatio="854" firstSheet="1" activeTab="2" xr2:uid="{00000000-000D-0000-FFFF-FFFF00000000}"/>
  </bookViews>
  <sheets>
    <sheet name="BG 2022" sheetId="2" r:id="rId1"/>
    <sheet name="Índice" sheetId="1" r:id="rId2"/>
    <sheet name="Activo Neto" sheetId="5" r:id="rId3"/>
    <sheet name="Estado de Ingresos y Egresos" sheetId="6" r:id="rId4"/>
    <sheet name="Variacion del Activo Neto" sheetId="7" r:id="rId5"/>
    <sheet name="Flujos de Efectivo" sheetId="8" r:id="rId6"/>
    <sheet name="Nota 1 a Nota 3.5" sheetId="10" r:id="rId7"/>
    <sheet name="Nota 3.6 a Nota 8" sheetId="4" r:id="rId8"/>
  </sheets>
  <definedNames>
    <definedName name="\a" localSheetId="1">#REF!</definedName>
    <definedName name="\a" localSheetId="6">#REF!</definedName>
    <definedName name="\a" localSheetId="7">#REF!</definedName>
    <definedName name="\a">#REF!</definedName>
    <definedName name="_____DAT23" localSheetId="6">#REF!</definedName>
    <definedName name="_____DAT23" localSheetId="7">#REF!</definedName>
    <definedName name="_____DAT23">#REF!</definedName>
    <definedName name="_____DAT24" localSheetId="6">#REF!</definedName>
    <definedName name="_____DAT24" localSheetId="7">#REF!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0" hidden="1">'BG 2022'!#REF!</definedName>
    <definedName name="_xlnm._FilterDatabase" localSheetId="7" hidden="1">'Nota 3.6 a Nota 8'!$A$76:$U$475</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2">'Activo Neto'!$A$1:$H$47</definedName>
    <definedName name="_xlnm.Print_Area" localSheetId="3">'Estado de Ingresos y Egresos'!$A$1:$H$38</definedName>
    <definedName name="_xlnm.Print_Area" localSheetId="5">'Flujos de Efectivo'!$A$1:$H$40</definedName>
    <definedName name="_xlnm.Print_Area" localSheetId="6">'Nota 1 a Nota 3.5'!$A$1:$M$111</definedName>
    <definedName name="_xlnm.Print_Area" localSheetId="7">'Nota 3.6 a Nota 8'!$A$1:$J$587</definedName>
    <definedName name="_xlnm.Print_Area" localSheetId="4">'Variacion del Activo Neto'!$B$1:$J$31</definedName>
    <definedName name="Area_de_impresión2" localSheetId="6">#REF!</definedName>
    <definedName name="Area_de_impresión2" localSheetId="7">#REF!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5"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5" hidden="1">{#N/A,#N/A,FALSE,"VOL"}</definedName>
    <definedName name="DAFDFAD" localSheetId="1" hidden="1">{#N/A,#N/A,FALSE,"VOL"}</definedName>
    <definedName name="DAFDFAD" localSheetId="6" hidden="1">{#N/A,#N/A,FALSE,"VOL"}</definedName>
    <definedName name="DAFDFAD" localSheetId="7"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5" hidden="1">{#N/A,#N/A,FALSE,"VOL"}</definedName>
    <definedName name="liq" localSheetId="1" hidden="1">{#N/A,#N/A,FALSE,"VOL"}</definedName>
    <definedName name="liq" localSheetId="6" hidden="1">{#N/A,#N/A,FALSE,"VOL"}</definedName>
    <definedName name="liq" localSheetId="7"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5"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6" hidden="1">#REF!</definedName>
    <definedName name="ngughuiyhuhhhhhhhhhhhhhhhhhh" localSheetId="7" hidden="1">#REF!</definedName>
    <definedName name="ngughuiyhuhhhhhhhhhhhhhhhhhh" hidden="1">#REF!</definedName>
    <definedName name="njkhoikh" localSheetId="6" hidden="1">#REF!</definedName>
    <definedName name="njkhoikh" localSheetId="7" hidden="1">#REF!</definedName>
    <definedName name="njkhoikh" hidden="1">#REF!</definedName>
    <definedName name="nmm" localSheetId="3" hidden="1">{#N/A,#N/A,FALSE,"VOL"}</definedName>
    <definedName name="nmm" localSheetId="5" hidden="1">{#N/A,#N/A,FALSE,"VOL"}</definedName>
    <definedName name="nmm" localSheetId="1" hidden="1">{#N/A,#N/A,FALSE,"VOL"}</definedName>
    <definedName name="nmm" localSheetId="6" hidden="1">{#N/A,#N/A,FALSE,"VOL"}</definedName>
    <definedName name="nmm" localSheetId="7" hidden="1">{#N/A,#N/A,FALSE,"VOL"}</definedName>
    <definedName name="nmm" localSheetId="4" hidden="1">{#N/A,#N/A,FALSE,"VOL"}</definedName>
    <definedName name="nmm" hidden="1">{#N/A,#N/A,FALSE,"VOL"}</definedName>
    <definedName name="NO" localSheetId="3" hidden="1">{#N/A,#N/A,FALSE,"VOL"}</definedName>
    <definedName name="NO" localSheetId="5" hidden="1">{#N/A,#N/A,FALSE,"VOL"}</definedName>
    <definedName name="NO" localSheetId="1" hidden="1">{#N/A,#N/A,FALSE,"VOL"}</definedName>
    <definedName name="NO" localSheetId="6" hidden="1">{#N/A,#N/A,FALSE,"VOL"}</definedName>
    <definedName name="NO" localSheetId="7"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6">#REF!</definedName>
    <definedName name="ñfdsl" localSheetId="7">#REF!</definedName>
    <definedName name="ñfdsl">#REF!</definedName>
    <definedName name="ññ" localSheetId="6">#REF!</definedName>
    <definedName name="ññ" localSheetId="7">#REF!</definedName>
    <definedName name="ññ">#REF!</definedName>
    <definedName name="OLE_LINK1" localSheetId="7">'Nota 3.6 a Nota 8'!#REF!</definedName>
    <definedName name="OPPROD" localSheetId="6">#REF!</definedName>
    <definedName name="OPPROD" localSheetId="7">#REF!</definedName>
    <definedName name="OPPROD" localSheetId="4">#REF!</definedName>
    <definedName name="OPPROD">#REF!</definedName>
    <definedName name="opt" localSheetId="6">#REF!</definedName>
    <definedName name="opt" localSheetId="7">#REF!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6">#REF!</definedName>
    <definedName name="PS_Test_de_Gastos" localSheetId="7">#REF!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5" hidden="1">{#N/A,#N/A,FALSE,"VOL"}</definedName>
    <definedName name="wrn.Volumen." localSheetId="1" hidden="1">{#N/A,#N/A,FALSE,"VOL"}</definedName>
    <definedName name="wrn.Volumen." localSheetId="6" hidden="1">{#N/A,#N/A,FALSE,"VOL"}</definedName>
    <definedName name="wrn.Volumen." localSheetId="7"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Neto'!$P:$P</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2" hidden="1">'Activo Neto'!$A$6:$F$47</definedName>
    <definedName name="Z_5FCC9217_B3E9_4B91_A943_5F21728EBEE9_.wvu.PrintArea" localSheetId="3" hidden="1">'Estado de Ingresos y Egresos'!$A$6:$G$38</definedName>
    <definedName name="Z_5FCC9217_B3E9_4B91_A943_5F21728EBEE9_.wvu.PrintArea" localSheetId="5" hidden="1">'Flujos de Efectivo'!$A$5:$F$40</definedName>
    <definedName name="Z_5FCC9217_B3E9_4B91_A943_5F21728EBEE9_.wvu.PrintArea" localSheetId="6" hidden="1">'Nota 1 a Nota 3.5'!#REF!</definedName>
    <definedName name="Z_5FCC9217_B3E9_4B91_A943_5F21728EBEE9_.wvu.PrintArea" localSheetId="7" hidden="1">'Nota 3.6 a Nota 8'!$A$7:$J$587</definedName>
    <definedName name="Z_5FCC9217_B3E9_4B91_A943_5F21728EBEE9_.wvu.PrintArea" localSheetId="4" hidden="1">'Variacion del Activo Neto'!$B$6:$K$31</definedName>
    <definedName name="Z_5FCC9217_B3E9_4B91_A943_5F21728EBEE9_.wvu.Rows" localSheetId="5" hidden="1">'Flujos de Efectivo'!#REF!</definedName>
    <definedName name="Z_61A52113_890E_4C3B_ADC2_27DE1001C942_.wvu.FilterData" localSheetId="0" hidden="1">'BG 2022'!#REF!</definedName>
    <definedName name="Z_61A52113_890E_4C3B_ADC2_27DE1001C942_.wvu.FilterData" localSheetId="7" hidden="1">'Nota 3.6 a Nota 8'!$B$76:$P$468</definedName>
    <definedName name="Z_61A52113_890E_4C3B_ADC2_27DE1001C942_.wvu.PrintArea" localSheetId="2" hidden="1">'Activo Neto'!$A$6:$F$47</definedName>
    <definedName name="Z_61A52113_890E_4C3B_ADC2_27DE1001C942_.wvu.PrintArea" localSheetId="3" hidden="1">'Estado de Ingresos y Egresos'!$A$6:$G$38</definedName>
    <definedName name="Z_61A52113_890E_4C3B_ADC2_27DE1001C942_.wvu.PrintArea" localSheetId="5" hidden="1">'Flujos de Efectivo'!$A$5:$F$40</definedName>
    <definedName name="Z_61A52113_890E_4C3B_ADC2_27DE1001C942_.wvu.PrintArea" localSheetId="6" hidden="1">'Nota 1 a Nota 3.5'!#REF!</definedName>
    <definedName name="Z_61A52113_890E_4C3B_ADC2_27DE1001C942_.wvu.PrintArea" localSheetId="7" hidden="1">'Nota 3.6 a Nota 8'!$A$7:$J$587</definedName>
    <definedName name="Z_61A52113_890E_4C3B_ADC2_27DE1001C942_.wvu.PrintArea" localSheetId="4" hidden="1">'Variacion del Activo Neto'!$B$6:$K$31</definedName>
    <definedName name="Z_61A52113_890E_4C3B_ADC2_27DE1001C942_.wvu.Rows" localSheetId="7" hidden="1">'Nota 3.6 a Nota 8'!#REF!</definedName>
    <definedName name="Z_7015FC6D_0680_4B00_AA0E_B83DA1D0B666_.wvu.PrintArea" localSheetId="2" hidden="1">'Activo Neto'!$A$6:$F$47</definedName>
    <definedName name="Z_7015FC6D_0680_4B00_AA0E_B83DA1D0B666_.wvu.PrintArea" localSheetId="3" hidden="1">'Estado de Ingresos y Egresos'!$A$6:$G$38</definedName>
    <definedName name="Z_7015FC6D_0680_4B00_AA0E_B83DA1D0B666_.wvu.PrintArea" localSheetId="5" hidden="1">'Flujos de Efectivo'!$A$5:$F$40</definedName>
    <definedName name="Z_7015FC6D_0680_4B00_AA0E_B83DA1D0B666_.wvu.PrintArea" localSheetId="6" hidden="1">'Nota 1 a Nota 3.5'!#REF!</definedName>
    <definedName name="Z_7015FC6D_0680_4B00_AA0E_B83DA1D0B666_.wvu.PrintArea" localSheetId="7" hidden="1">'Nota 3.6 a Nota 8'!$A$7:$J$587</definedName>
    <definedName name="Z_7015FC6D_0680_4B00_AA0E_B83DA1D0B666_.wvu.PrintArea" localSheetId="4" hidden="1">'Variacion del Activo Neto'!$B$6:$K$31</definedName>
    <definedName name="Z_7015FC6D_0680_4B00_AA0E_B83DA1D0B666_.wvu.Rows" localSheetId="5" hidden="1">'Flujos de Efectivo'!#REF!</definedName>
    <definedName name="Z_842728F3_A5B8_4AC8_8F48_EAD7E63B6C70_.wvu.FilterData" localSheetId="7" hidden="1">'Nota 3.6 a Nota 8'!$B$76:$P$468</definedName>
    <definedName name="Z_970CBB53_F4B3_462F_AEFE_2BC403F5F0AD_.wvu.PrintArea" localSheetId="6" hidden="1">'Nota 1 a Nota 3.5'!#REF!</definedName>
    <definedName name="Z_970CBB53_F4B3_462F_AEFE_2BC403F5F0AD_.wvu.PrintArea" localSheetId="7" hidden="1">'Nota 3.6 a Nota 8'!$A$7:$J$587</definedName>
    <definedName name="Z_B9F63820_5C32_455A_BC9D_0BE84D6B0867_.wvu.PrintArea" localSheetId="2" hidden="1">'Activo Neto'!$A$6:$F$47</definedName>
    <definedName name="Z_B9F63820_5C32_455A_BC9D_0BE84D6B0867_.wvu.PrintArea" localSheetId="3" hidden="1">'Estado de Ingresos y Egresos'!$A$6:$G$38</definedName>
    <definedName name="Z_B9F63820_5C32_455A_BC9D_0BE84D6B0867_.wvu.PrintArea" localSheetId="5" hidden="1">'Flujos de Efectivo'!$A$5:$F$40</definedName>
    <definedName name="Z_B9F63820_5C32_455A_BC9D_0BE84D6B0867_.wvu.PrintArea" localSheetId="4" hidden="1">'Variacion del Activo Neto'!$B$6:$K$31</definedName>
    <definedName name="Z_B9F63820_5C32_455A_BC9D_0BE84D6B0867_.wvu.Rows" localSheetId="5" hidden="1">'Flujos de Efectivo'!#REF!</definedName>
    <definedName name="Z_F3648BCD_1CED_4BBB_AE63_37BDB925883F_.wvu.FilterData" localSheetId="0" hidden="1">'BG 2022'!#REF!</definedName>
    <definedName name="Z_F3648BCD_1CED_4BBB_AE63_37BDB925883F_.wvu.FilterData" localSheetId="7" hidden="1">'Nota 3.6 a Nota 8'!$B$76:$P$468</definedName>
    <definedName name="Z_F3648BCD_1CED_4BBB_AE63_37BDB925883F_.wvu.PrintArea" localSheetId="2" hidden="1">'Activo Neto'!$A$6:$F$47</definedName>
    <definedName name="Z_F3648BCD_1CED_4BBB_AE63_37BDB925883F_.wvu.PrintArea" localSheetId="3" hidden="1">'Estado de Ingresos y Egresos'!$A$6:$G$38</definedName>
    <definedName name="Z_F3648BCD_1CED_4BBB_AE63_37BDB925883F_.wvu.PrintArea" localSheetId="5" hidden="1">'Flujos de Efectivo'!$A$5:$F$40</definedName>
    <definedName name="Z_F3648BCD_1CED_4BBB_AE63_37BDB925883F_.wvu.PrintArea" localSheetId="6" hidden="1">'Nota 1 a Nota 3.5'!#REF!</definedName>
    <definedName name="Z_F3648BCD_1CED_4BBB_AE63_37BDB925883F_.wvu.PrintArea" localSheetId="7" hidden="1">'Nota 3.6 a Nota 8'!$A$7:$J$587</definedName>
    <definedName name="Z_F3648BCD_1CED_4BBB_AE63_37BDB925883F_.wvu.PrintArea" localSheetId="4" hidden="1">'Variacion del Activo Neto'!$B$6:$K$31</definedName>
    <definedName name="zdfd" localSheetId="6" hidden="1">#REF!</definedName>
    <definedName name="zdfd" localSheetId="7"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5"/>
    <customWorkbookView name="Sergio Gonzalez - Vista personalizada" guid="{61A52113-890E-4C3B-ADC2-27DE1001C942}" mergeInterval="0" personalView="1" maximized="1" xWindow="-8" yWindow="-8" windowWidth="1382" windowHeight="744" tabRatio="896" activeSheetId="1"/>
    <customWorkbookView name="Shirley Vichini - Vista personalizada" guid="{5FCC9217-B3E9-4B91-A943-5F21728EBEE9}" mergeInterval="0" personalView="1" maximized="1" xWindow="-9" yWindow="-9" windowWidth="1938" windowHeight="1048" tabRatio="954" activeSheetId="4"/>
    <customWorkbookView name="Alejandro Otazú - Vista personalizada" guid="{7015FC6D-0680-4B00-AA0E-B83DA1D0B666}" mergeInterval="0" personalView="1" maximized="1" xWindow="-9" yWindow="-9" windowWidth="1938" windowHeight="1048" tabRatio="954" activeSheetId="4"/>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475" i="4" l="1"/>
  <c r="K475" i="4"/>
  <c r="J475" i="4"/>
  <c r="I475" i="4" l="1"/>
  <c r="G498" i="4" l="1"/>
  <c r="F498" i="4" l="1"/>
  <c r="K483" i="4" l="1"/>
  <c r="R475" i="4" l="1"/>
  <c r="D58" i="7" l="1"/>
</calcChain>
</file>

<file path=xl/sharedStrings.xml><?xml version="1.0" encoding="utf-8"?>
<sst xmlns="http://schemas.openxmlformats.org/spreadsheetml/2006/main" count="2497" uniqueCount="394">
  <si>
    <t>Cuenta</t>
  </si>
  <si>
    <t>Moneda</t>
  </si>
  <si>
    <t>ACTIVO</t>
  </si>
  <si>
    <t>TOTAL</t>
  </si>
  <si>
    <t>Concepto</t>
  </si>
  <si>
    <t>Total</t>
  </si>
  <si>
    <t>Presidente</t>
  </si>
  <si>
    <t>RESULTADOS</t>
  </si>
  <si>
    <t>Intereses</t>
  </si>
  <si>
    <t>INGRESOS</t>
  </si>
  <si>
    <t>EGRESOS</t>
  </si>
  <si>
    <t>CONCEPTO</t>
  </si>
  <si>
    <t>CUENTAS</t>
  </si>
  <si>
    <t>Contadora</t>
  </si>
  <si>
    <t>Diferencia de Cambio</t>
  </si>
  <si>
    <t>TOTAL INGRESOS</t>
  </si>
  <si>
    <t>TOTAL EGRESOS</t>
  </si>
  <si>
    <t>Monto</t>
  </si>
  <si>
    <t>TOTAL ACTIVO BRUTO</t>
  </si>
  <si>
    <t>Rescates a Pagar</t>
  </si>
  <si>
    <t>TOTAL ACTIVO NETO</t>
  </si>
  <si>
    <t>CUOTAS PARTES EN CIRCULACION</t>
  </si>
  <si>
    <t>VALOR CUOTA PARTE AL CIERRE</t>
  </si>
  <si>
    <t>ESTADO DEL ACTIVO NETO</t>
  </si>
  <si>
    <t>ESTADOS DE INGRESOS Y EGRESOS</t>
  </si>
  <si>
    <t>Actividades Operativas</t>
  </si>
  <si>
    <t>Cambios en activos y pasivos operativos</t>
  </si>
  <si>
    <t>Rescates</t>
  </si>
  <si>
    <t>Suscripciones</t>
  </si>
  <si>
    <t>ESTADO DE VARIACION DEL ACTIVO NETO</t>
  </si>
  <si>
    <t xml:space="preserve">MES </t>
  </si>
  <si>
    <t>VALOR CUOTA</t>
  </si>
  <si>
    <t>PATRIMONIO NETO DEL FONDO</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</si>
  <si>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</si>
  <si>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</si>
  <si>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</si>
  <si>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</si>
  <si>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</si>
  <si>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</si>
  <si>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</si>
  <si>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</si>
  <si>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</si>
  <si>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</si>
  <si>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</si>
  <si>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</si>
  <si>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</si>
  <si>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</si>
  <si>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</si>
  <si>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</si>
  <si>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Instrumento</t>
  </si>
  <si>
    <t>Emisor</t>
  </si>
  <si>
    <t>Sector</t>
  </si>
  <si>
    <t>Pais</t>
  </si>
  <si>
    <t>Fecha de Compra</t>
  </si>
  <si>
    <t>Fecha de Vencimiento</t>
  </si>
  <si>
    <t>Valor de Compra</t>
  </si>
  <si>
    <t>Valor Contable</t>
  </si>
  <si>
    <t>Valor nominal</t>
  </si>
  <si>
    <t>Tasa de Interes</t>
  </si>
  <si>
    <t>% De las Inversiones con relacion al Activo del Fondo</t>
  </si>
  <si>
    <t>Mínimo</t>
  </si>
  <si>
    <t>Máximo</t>
  </si>
  <si>
    <t>Hasta 100%</t>
  </si>
  <si>
    <t>Hasta 30%</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</si>
  <si>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</si>
  <si>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Shirley Vichini</t>
  </si>
  <si>
    <t>El rubro disponibilidades está compuesto por saldos en cuentas bancarias e instrumentos de alta liquidez de contratos pactados de disponibilidad inmediata. A continuación se detalla la composición:</t>
  </si>
  <si>
    <t>A continuación se detalla la composición</t>
  </si>
  <si>
    <t>Comisión por Administracion</t>
  </si>
  <si>
    <t>Actividades de Financiación</t>
  </si>
  <si>
    <t>(Continuación)</t>
  </si>
  <si>
    <t>REF.</t>
  </si>
  <si>
    <t>Índice</t>
  </si>
  <si>
    <t>(Nota 4.1)</t>
  </si>
  <si>
    <t>Inversiones</t>
  </si>
  <si>
    <t>(Nota 4.2)</t>
  </si>
  <si>
    <t>Acreedores por Operaciones</t>
  </si>
  <si>
    <t xml:space="preserve"> (Nota 4.3)</t>
  </si>
  <si>
    <t>Comisiones a pagar a la Administradora</t>
  </si>
  <si>
    <t>Resultados por Tenencia de Inversiones</t>
  </si>
  <si>
    <t>Otros Ingresos</t>
  </si>
  <si>
    <t>(Nota 4.6)</t>
  </si>
  <si>
    <t>Otros Egresos</t>
  </si>
  <si>
    <t>ESTADO DE FLUJOS DE EFECTIVO</t>
  </si>
  <si>
    <t>Estado de Ingresos y Egresos</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</si>
  <si>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</si>
  <si>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</si>
  <si>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Tipo de instrumento</t>
  </si>
  <si>
    <t>El Fondo tendrá como política que, al menos, el 10% de sus activos serán activos de alta liquidez, para efectos de cumplir con sus obligaciones y el pago de rescates de cuotas.</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</si>
  <si>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</si>
  <si>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Firmados digitalmente por:</t>
  </si>
  <si>
    <t>Firmado digitalmente por:</t>
  </si>
  <si>
    <t>Las 8 notas que se acompañan forman parte integrante de los Estados Financieros</t>
  </si>
  <si>
    <t>Flujo neto de efectivo utilizado en actividades operativas</t>
  </si>
  <si>
    <t>Flujo neto de efectivo generado por actividades  de financiación</t>
  </si>
  <si>
    <t>Las 8 notas que se acompañan forman parte integrante de los estados financieros</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</si>
  <si>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</si>
  <si>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El Fondo Mutuo realiza sus operaciones de acuerdo a los límites expuestos en la siguiente tabla que se establecen sobre el Activo Total del Fondo Mutuo:</t>
  </si>
  <si>
    <t>Descripción</t>
  </si>
  <si>
    <t>PASIVO</t>
  </si>
  <si>
    <t>(Nota 4.5)</t>
  </si>
  <si>
    <t>(Aumento) Disminución Deudores por operaciones</t>
  </si>
  <si>
    <t>(Aumento) Disminución intereses a cobrar</t>
  </si>
  <si>
    <t>Aumento (Disminución) en Acreedores por operaciones</t>
  </si>
  <si>
    <t>Aumento (Disminución) en Otros Pasivos</t>
  </si>
  <si>
    <t>Resultado del Ejercicio</t>
  </si>
  <si>
    <t>Activo Neto</t>
  </si>
  <si>
    <t>Flujos de Efectivo</t>
  </si>
  <si>
    <t>Variación del Activo Neto</t>
  </si>
  <si>
    <t>Notas a los Estados Financieros (Nota 1 a Nota 3.5)</t>
  </si>
  <si>
    <t>Notas a los Estados Financieros (Nota 3.6 a Nota 8)</t>
  </si>
  <si>
    <t>Disponibilidades</t>
  </si>
  <si>
    <t>Comisión de Corretaje</t>
  </si>
  <si>
    <t>APORTANTES</t>
  </si>
  <si>
    <t>% De las Inversiones según Reglam. Interno</t>
  </si>
  <si>
    <t>A continuación se detalla la composición:</t>
  </si>
  <si>
    <t>N° DE PARTICIPES (*)</t>
  </si>
  <si>
    <t>% De las Inversiones por Grupo Economico (dato no auditado)</t>
  </si>
  <si>
    <t xml:space="preserve">A continuación se expone la informacion respecto a los instrumentos adquiridos     
</t>
  </si>
  <si>
    <t>RESULTADO DEL PERÍODO</t>
  </si>
  <si>
    <t>Saldo al inicio del período</t>
  </si>
  <si>
    <t>Movimientos del Período</t>
  </si>
  <si>
    <t>Resultado del Período</t>
  </si>
  <si>
    <t>Saldo al final del Período</t>
  </si>
  <si>
    <t>Efectivo al comienzo del período</t>
  </si>
  <si>
    <t>Saldo final de efectivo al final del período</t>
  </si>
  <si>
    <t>FONDO MUTUO AVALON RENTA FIJA GUARANIES</t>
  </si>
  <si>
    <t>AVALON ADMINISTRADORA DE FONDOS PATRIMONIALES DE INVERSIÓN S.A.                                                                                                                FONDO MUTUO AVALON RENTA FIJA GUARANIES</t>
  </si>
  <si>
    <t>Las inversiones del Fondo Mutuo se harán y mantendrán, exclusivamente, en la moneda local Guaraníes.</t>
  </si>
  <si>
    <t>FONDO MUTUO AVALON RENTA FIJA GS</t>
  </si>
  <si>
    <t>Balance General - Moneda Local</t>
  </si>
  <si>
    <t>ACTIVO CORRIENTE</t>
  </si>
  <si>
    <t>DISPONIBILIDADES</t>
  </si>
  <si>
    <t>Bancos</t>
  </si>
  <si>
    <t>Bancos Locales</t>
  </si>
  <si>
    <t>Banco Continental Cta Cte 01-689790-06</t>
  </si>
  <si>
    <t>Banco Continental CA Nº 01-00134788-05</t>
  </si>
  <si>
    <t>INVERSIONES TEMPORARIAS</t>
  </si>
  <si>
    <t>Títulos Renta Fija</t>
  </si>
  <si>
    <t>Emitidos por el Estado y Entidades Públi</t>
  </si>
  <si>
    <t>Bonos Publicos</t>
  </si>
  <si>
    <t>Bonos Públicos Gs</t>
  </si>
  <si>
    <t>Letras de Regulacion Monetaria (BCP)</t>
  </si>
  <si>
    <t>Letras de Regulacion Monetaria (BCP) GS</t>
  </si>
  <si>
    <t>Emitidos por el Sector Financiero</t>
  </si>
  <si>
    <t>CDA</t>
  </si>
  <si>
    <t>CDA - Gs</t>
  </si>
  <si>
    <t>Emitidos por Entidades del Sector Privad</t>
  </si>
  <si>
    <t>Bonos Corporativos</t>
  </si>
  <si>
    <t>Bonos Corporativos - Gs</t>
  </si>
  <si>
    <t>PASIVO CORRIENTE</t>
  </si>
  <si>
    <t>DEUDAS VIGENTES</t>
  </si>
  <si>
    <t>Acreedores por intermediación</t>
  </si>
  <si>
    <t>Operaciones a Liquidar - Local</t>
  </si>
  <si>
    <t>Operaciones a Liquidar - GS</t>
  </si>
  <si>
    <t>Proveedores de Bienes y/o Servicios</t>
  </si>
  <si>
    <t>Proveedores de Bienes y/o Servicios Gs</t>
  </si>
  <si>
    <t>PATRIMONIO NETO</t>
  </si>
  <si>
    <t>CAPITAL</t>
  </si>
  <si>
    <t>Capital</t>
  </si>
  <si>
    <t>(-) Rescates</t>
  </si>
  <si>
    <t>Resultados</t>
  </si>
  <si>
    <t>INGRESOS OPERATIVOS</t>
  </si>
  <si>
    <t>Ingresos y rentas de cartera propia</t>
  </si>
  <si>
    <t>Ingresos por Devengados de cartera propi</t>
  </si>
  <si>
    <t>Por diferencia de valor de títulos valor</t>
  </si>
  <si>
    <t>Primas por valor de compra</t>
  </si>
  <si>
    <t>Prima por valor de venta</t>
  </si>
  <si>
    <t>CDA - Gs VINCULADAS</t>
  </si>
  <si>
    <t>Bonos Públicos Gs - VINCULADAS</t>
  </si>
  <si>
    <t>INGRESOS FINANCIEROS</t>
  </si>
  <si>
    <t>Intereses cobrados</t>
  </si>
  <si>
    <t>Intereses Cobrados</t>
  </si>
  <si>
    <t>EGRESOS OPERATIVOS</t>
  </si>
  <si>
    <t>GASTOS DE OPERACIÓN</t>
  </si>
  <si>
    <t>Gastos por comisiones y servicios</t>
  </si>
  <si>
    <t>Comisiones Pagadas</t>
  </si>
  <si>
    <t>Comisiones Pagadas a la Administradora</t>
  </si>
  <si>
    <t>EGRESOS FISCALES</t>
  </si>
  <si>
    <t>Egresos Fiscales</t>
  </si>
  <si>
    <t>Gastos Fiscales</t>
  </si>
  <si>
    <t>IVA Costo</t>
  </si>
  <si>
    <t xml:space="preserve">El FONDO MUTUO AVALON RENTA FIJA GUARANIES  (de aquí en adelante indistintamente  "Fondo Mutuo ", o "el Fondo ") es un fondo mutuo de inversión en instrumentos de renta fija, administrado por Avalon Administradora de Fondos Patrimoniales de Inversión S.A. </t>
  </si>
  <si>
    <t>Los fondos mutuos son instrumentos de inversión, que se caracterizan por reunir los aportes de distintas personas, físicas o jurídicas, denominadas cuotapartistas o CUOTAPARTISTAS, con el objetivo de invertir tales aportes en instrumentos financieros de oferta pública admitidos por la Ley N° 5.452 “Que regula los Fondos Patrimoniales de Inversión” y sus reglamentaciones. Estos aportes o cuotas son administrados por  Avalon Administradora de Fondos Patrimoniales S.A., por cuenta y orden de los CUOTAPARTISTAS.</t>
  </si>
  <si>
    <t>El Fondo fue creado, con el objeto de invertir exclusivamente en instrumentos de renta fija los recursos provenientes de los aportes dinerarios de los cuotapartistas. Los aportes de dinero de los cuotapartistas constituyen el patrimonio del Fondo Mutuo y se expresan en partes de igual valor y característica denominadas “Cuotas de Participación” o “Cuotas”. Las Cuotas de Participación son rescatables.</t>
  </si>
  <si>
    <t>El fondo se encuentra inscripto en los registros de la Comisión Nacional de Valores según Resolución CNV N° 7E/22 de fecha 02 de febrero de 2.022 con Certificado de Registro N° 013_03022022 de fecha 03 de febrero de 2.022 .</t>
  </si>
  <si>
    <t>De acuerdo con el Reglamento Interno aprobado por la CNV, el Fondo invertirá sus activos en títulos valores negociables de renta fija, públicos o privados, en promedio de corto y mediano plazo, emitidos en el mercado local.</t>
  </si>
  <si>
    <t xml:space="preserve">Se entiende que “valores negociables de renta fija” se refiere a aquellos títulos que otorgan a quien los posee, el derecho de recibir un interés o rendimiento predeterminado de acuerdo a una variable específica, durante un plazo preestablecido.
</t>
  </si>
  <si>
    <t>1) Títulos emitidos o garantizados bajo ley local o internacional por el gobierno paraguayo, letras, bonos y otros títulos que fuesen emitidos por el BCP;</t>
  </si>
  <si>
    <t>2) Títulos emitidos por bancos o entidades financieras nacionales o internacionales establecidas legalmente en el país con una calificación en escala local de A y superiores;</t>
  </si>
  <si>
    <t>Hasta 70%</t>
  </si>
  <si>
    <t>Hasta 40%</t>
  </si>
  <si>
    <t>5) Títulos de renta fija inscritos en la CNV, emitidos por sociedades nacionales, privadas con una calificación en escala local entre A- y BBB;</t>
  </si>
  <si>
    <t>Hasta 20%</t>
  </si>
  <si>
    <t>Hasta 10%</t>
  </si>
  <si>
    <t>6) Títulos de renta fija cuya emisión haya sido inscripta en la CNV emitidos por las Gobernaciones, municipalidades y otras entidades púbicas autónomas y descentralizadas del Estado, con calificación de riesgo local BBB o superior;</t>
  </si>
  <si>
    <t>8) Títulos de deuda que sean emitidos o garantizados a través de negocios fiduciarios regidos por la Ley 921 96 con una calificación en escala local de A o superiores;</t>
  </si>
  <si>
    <t>9) Otros valores de inversión que determine la CNV por normas de carácter general, y aquellas que determine la CNV con posterioridad a este documento;</t>
  </si>
  <si>
    <t>El beneficio que la inversión en el Fondo reporte a los Cuotapartistas será el incremento que se produzca en el valor de la cuota de participación como consecuencia de las variaciones experimentadas por el patrimonio del Fondo</t>
  </si>
  <si>
    <t>Quedan exceptuados de los límites de diversificación, los títulos emitidos por los Tesoro Nacionales, Banco Central y otras Entidades Estatales garantizados bajo ley local o internacional por el gobierno paraguayo</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</si>
  <si>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30/21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t>
  </si>
  <si>
    <t>(*) El importe correspondiente a la comisión por administración registrado durante el periodo constituye un gasto asumido por el Fondo Mutuo, en concepto de los servicios prestados por la Sociedad Administradora y equivale a la tasa 3,00 % anual IVA incluido calculado en forma diaria sobre el valor del patrimonio neto del Fondo Mutuo del día (luego de debitadas las cargas de las operaciones del día) (“Comisión de Administración”)</t>
  </si>
  <si>
    <t>N/A</t>
  </si>
  <si>
    <t>MINISTERIO DE HACIENDA</t>
  </si>
  <si>
    <t>PUBLICO</t>
  </si>
  <si>
    <t>PARAGUAY</t>
  </si>
  <si>
    <t>GUARANIES</t>
  </si>
  <si>
    <t>BANCO NACIONAL DE FOMENTO</t>
  </si>
  <si>
    <t>FINANCIERO</t>
  </si>
  <si>
    <t>LETRAS DE REGULACION MONETARIA</t>
  </si>
  <si>
    <t>BANCO CENTRAL DEL PARAGUAY</t>
  </si>
  <si>
    <t xml:space="preserve"> </t>
  </si>
  <si>
    <t>Resultado por Venta de CDA - Gs VINCULADAS</t>
  </si>
  <si>
    <t>Resultado por Venta de Bonos Públicos Gs - VINCULADAS</t>
  </si>
  <si>
    <t>IVA Costo  s/ Comisiones Pagadas a la Administradora</t>
  </si>
  <si>
    <t>(Nota 3.7)</t>
  </si>
  <si>
    <t>Dario Brugiati</t>
  </si>
  <si>
    <t>Banco Rio CA Nº 08-25-00580940-07</t>
  </si>
  <si>
    <t>CRÉDITOS VIGENTES</t>
  </si>
  <si>
    <t>Documentos y cuentas por cobrar</t>
  </si>
  <si>
    <t>Operacion a Liquidar</t>
  </si>
  <si>
    <t>Operacion a Liquidar GS</t>
  </si>
  <si>
    <t>Otros gastos operativos</t>
  </si>
  <si>
    <t>Dif de Precios por Valor de Venta</t>
  </si>
  <si>
    <t>CDA Gs - VINCULADAS</t>
  </si>
  <si>
    <t>(En guaraníes)</t>
  </si>
  <si>
    <r>
      <rPr>
        <b/>
        <sz val="12"/>
        <color theme="1"/>
        <rFont val="Outfit"/>
      </rPr>
      <t>Bolsa de Valores y Productos de Asunción S.A.:</t>
    </r>
    <r>
      <rPr>
        <sz val="12"/>
        <color theme="1"/>
        <rFont val="Outfit"/>
      </rPr>
      <t xml:space="preserve"> Fue Constituida por decreto del poder Ejecutivo N° 38.088 de fecha 20 de marzo de 1987, inscripta en el registro publico de comercio en el Año 1978</t>
    </r>
  </si>
  <si>
    <r>
      <rPr>
        <b/>
        <sz val="12"/>
        <color theme="1"/>
        <rFont val="Outfit"/>
      </rPr>
      <t xml:space="preserve">Avalon Casa de Bolsa S.A.: </t>
    </r>
    <r>
      <rPr>
        <sz val="12"/>
        <color theme="1"/>
        <rFont val="Outfit"/>
      </rPr>
      <t xml:space="preserve"> Fue constituida originalmente bajo la forma jurídica de sociedad anónima, según Escritura Pública N° 400 e inscripta en el Registro Público de Comercio en el libro seccional respectivo y bajo el N° 590 Serie "E" y el folio N° 6.395 y siguiente de fecha 05 de agosto de 2.008---</t>
    </r>
  </si>
  <si>
    <r>
      <rPr>
        <b/>
        <sz val="12"/>
        <color theme="1"/>
        <rFont val="Outfit"/>
      </rPr>
      <t>Banco Central del Paraguay.:</t>
    </r>
    <r>
      <rPr>
        <sz val="12"/>
        <color theme="1"/>
        <rFont val="Outfit"/>
      </rPr>
      <t xml:space="preserve">  Regido por la Ley N° 489/95  Orgánica del Banco Central del Paraguay y la Ley 6.104/2018 que modifica y amplia la Ley 489/95</t>
    </r>
  </si>
  <si>
    <r>
      <rPr>
        <b/>
        <sz val="12"/>
        <color theme="1"/>
        <rFont val="Outfit"/>
      </rPr>
      <t>Títulos Físicos (de ser adquiridos)</t>
    </r>
    <r>
      <rPr>
        <sz val="12"/>
        <color theme="1"/>
        <rFont val="Outfit"/>
      </rPr>
      <t>: Serán Custodiados en la bóveda de Avalon Casa de Bolsa S.A., de acuerdo a los procedimientos de seguridad y control de la mencionada entidad.</t>
    </r>
  </si>
  <si>
    <r>
      <rPr>
        <b/>
        <sz val="12"/>
        <color theme="1"/>
        <rFont val="Outfit"/>
      </rPr>
      <t>Títulos Desmaterializados (de ser adquiridos):</t>
    </r>
    <r>
      <rPr>
        <sz val="12"/>
        <color theme="1"/>
        <rFont val="Outfit"/>
      </rPr>
      <t xml:space="preserve"> Serán Custodiados por la Bolsa de Valores y Productos  de Asunción S.A. (BVPASA) bajo la cuenta corriente creada en dicha entidad y en el Banco Central del Paraguay para los bonos soberanos y letras de regulacion monetaria, que es la depositaria electrónica de Valores de la Republica del Paraguay.</t>
    </r>
  </si>
  <si>
    <r>
      <rPr>
        <b/>
        <sz val="12"/>
        <rFont val="Outfit"/>
      </rPr>
      <t xml:space="preserve">a. Títulos de deudas: </t>
    </r>
    <r>
      <rPr>
        <sz val="12"/>
        <rFont val="Outfit"/>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</si>
  <si>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Outfit"/>
      </rPr>
      <t xml:space="preserve">b. Operaciones de Reporto: </t>
    </r>
    <r>
      <rPr>
        <sz val="12"/>
        <rFont val="Outfit"/>
      </rPr>
      <t>Las operaciones de reporto son registradas a su costo de adquisición mas las primas por diferencia de precios devengadas a cobrar. Las primas generadas por estas operaciones son registradas en resultados conforme se devengan</t>
    </r>
  </si>
  <si>
    <r>
      <rPr>
        <b/>
        <sz val="12"/>
        <color theme="1"/>
        <rFont val="Outfit"/>
      </rPr>
      <t xml:space="preserve">a. Ingresos : </t>
    </r>
    <r>
      <rPr>
        <sz val="12"/>
        <color theme="1"/>
        <rFont val="Outfit"/>
      </rPr>
      <t>Los Intereses sobre títulos y otros valores, así como las primas por diferencia de precios  generados durante el ejercicio son registrados como conforme se devengan.</t>
    </r>
  </si>
  <si>
    <r>
      <t xml:space="preserve">b. Egresos: </t>
    </r>
    <r>
      <rPr>
        <sz val="12"/>
        <color theme="1"/>
        <rFont val="Outfit"/>
      </rPr>
      <t>Los gastos se reconocen en el estado de resultado de acuerdo al criterio de lo devengado, cuando ha surgido un decremento en los beneficios económicos futuros, relacionados con una disminución  en los activos o un incremento en los pasivos</t>
    </r>
  </si>
  <si>
    <t>4) Títulos de renta fija inscritos en la CNV, emitidos por sociedades nacionales, privadas con una calificación en escala local de A y superiores;</t>
  </si>
  <si>
    <t>7) Operaciones bursátiles de compra con compromiso de venta con instrumentos desmaterializados custodiados en bolsa El plazo máximo será de 180 días;</t>
  </si>
  <si>
    <t>10) Cuotas partes de fondos mutuos o de inversión y otros valores de inversión, según determine la CNV de acuerdo a lo previsto en los respectivos reglamentos internos de los fondos;</t>
  </si>
  <si>
    <t>Resultado por Venta CDA Gs - VINCULADAS</t>
  </si>
  <si>
    <t>Resultado por Venta de Bonos Corporativos - Gs</t>
  </si>
  <si>
    <t>Resultado por Venta de CDA - Gs</t>
  </si>
  <si>
    <t>Resultado por Venta de Bonos Públicos Gs</t>
  </si>
  <si>
    <t>AGENCIA FINANCIERA DE DESARROLLO</t>
  </si>
  <si>
    <t>BANCO REGIONAL SAECA</t>
  </si>
  <si>
    <t>FINANCIERA PARAGUAYO JAPONESA</t>
  </si>
  <si>
    <t>TU FINANCIERA</t>
  </si>
  <si>
    <t>BANCO RIO S.A.E.C.A</t>
  </si>
  <si>
    <t>FIC S.A. DE FINANZAS</t>
  </si>
  <si>
    <t>SUDAMERIS BANK S.A.E.C.A.</t>
  </si>
  <si>
    <t>Operaciones a Liquidar</t>
  </si>
  <si>
    <r>
      <t xml:space="preserve">FONDO MUTUO AVALON RENTA FIJA GUARANIES
</t>
    </r>
    <r>
      <rPr>
        <b/>
        <sz val="16"/>
        <color theme="0"/>
        <rFont val="Outfit"/>
      </rPr>
      <t>Administrado por: Avalon Administradora de Fondos Patrimoniales 
de Inversión S.A.</t>
    </r>
  </si>
  <si>
    <t>NOTA 1.      INFORMACIÓN BÁSICA DEL FONDO MUTUO RF CASH PYG</t>
  </si>
  <si>
    <t xml:space="preserve">1.1                      Naturaleza Jurídica y Características </t>
  </si>
  <si>
    <t>1.2                     Autorización de Funcionamiento</t>
  </si>
  <si>
    <t>1.3                     Políticas de inversión, diversificación de las inversiones,  liquidez y  endeudamiento</t>
  </si>
  <si>
    <t xml:space="preserve">                            Políticas de Inversión</t>
  </si>
  <si>
    <t xml:space="preserve">                            Diversificación de las Inversiones</t>
  </si>
  <si>
    <r>
      <rPr>
        <b/>
        <sz val="12"/>
        <color theme="1"/>
        <rFont val="Outfit"/>
      </rPr>
      <t xml:space="preserve">                           Diversificación de las inversiones por emisor y grupo empresarial:</t>
    </r>
    <r>
      <rPr>
        <sz val="12"/>
        <color theme="1"/>
        <rFont val="Outfit"/>
      </rPr>
      <t xml:space="preserve">
Los límites de diversificación por emisor y grupo empresarial son:
</t>
    </r>
    <r>
      <rPr>
        <b/>
        <sz val="12"/>
        <color theme="1"/>
        <rFont val="Outfit"/>
      </rPr>
      <t xml:space="preserve">i.                        Límite máximo de inversión por emisor: </t>
    </r>
    <r>
      <rPr>
        <sz val="12"/>
        <color theme="1"/>
        <rFont val="Outfit"/>
      </rPr>
      <t xml:space="preserve">Hasta el porcentaje del patrimonio neto del emisor que será indicado internamente por Avalon al momento de establecer sus políticas internas de inversión
</t>
    </r>
    <r>
      <rPr>
        <b/>
        <sz val="12"/>
        <color theme="1"/>
        <rFont val="Outfit"/>
      </rPr>
      <t xml:space="preserve">ii.                       Límite máximo de inversión por grupo empresarial: </t>
    </r>
    <r>
      <rPr>
        <sz val="12"/>
        <color theme="1"/>
        <rFont val="Outfit"/>
      </rPr>
      <t>Hasta un 30% del patrimonio neto del emisor</t>
    </r>
  </si>
  <si>
    <t xml:space="preserve">                            Políticas de reparto de beneficios</t>
  </si>
  <si>
    <t xml:space="preserve">                            Políticas de liquidez</t>
  </si>
  <si>
    <t>NOTA 2.     INFORMACION SOBRE LA ADMINISTRADORA</t>
  </si>
  <si>
    <t>2.1                     Razón social de la Administradora</t>
  </si>
  <si>
    <t>2.2                   Entidad encargada de la custodia de títulos</t>
  </si>
  <si>
    <t>NOTA 3.    CRITERIOS CONTABLES APLICADOS</t>
  </si>
  <si>
    <t>3.1                     Bases de preparación de los estados contables</t>
  </si>
  <si>
    <t>3.2                    Periodo</t>
  </si>
  <si>
    <t>NOTA 5.     IMPUESTO A LA RENTA</t>
  </si>
  <si>
    <t>NOTA 6      CONTINGENCIA</t>
  </si>
  <si>
    <t>NOTA 7      OTROS ASUNTOS RELEVANTES</t>
  </si>
  <si>
    <t>NOTA 8.    HECHOS POSTERIORES</t>
  </si>
  <si>
    <t>4.2                   Inversiones</t>
  </si>
  <si>
    <t>4.1                     Disponibilidades</t>
  </si>
  <si>
    <t>NOTA 4.      COMPOSICION DE CUENTAS</t>
  </si>
  <si>
    <t>3.9                     Valoración de cuotas</t>
  </si>
  <si>
    <t>3.8                   Información estadística</t>
  </si>
  <si>
    <t>3.7                    Gastos Operacionales y Comisión de la Sociedad Administradora:</t>
  </si>
  <si>
    <t>NOTA 3.      CRITERIOS CONTABLES APLICADOS</t>
  </si>
  <si>
    <t xml:space="preserve">Así mismo, la Sociedad Administradora está facultada a realizar operaciones de reporto la elegibilidad de los títulos para este tipo de operaciones estarán conforme al artículo 1 capítulo 6 del título 19 del Reglamento General de Mercado de Valores.  Estas operaciones tienen como plazo máximo 180 días y hasta el  30% del patrimonio del fondo.
</t>
  </si>
  <si>
    <t>Variacion del Activo Neto</t>
  </si>
  <si>
    <t>Nota 1 a Nota 3.5</t>
  </si>
  <si>
    <t>Nota 3.6 a Nota 8</t>
  </si>
  <si>
    <t>Prueba debe ser "0"</t>
  </si>
  <si>
    <t>COMERCIAL</t>
  </si>
  <si>
    <t>Prueba debe dar "0"</t>
  </si>
  <si>
    <t>Otras cuentas por cobrar</t>
  </si>
  <si>
    <t>Otras cuentas por cobrar - Gs.</t>
  </si>
  <si>
    <t>Bonos Financieros</t>
  </si>
  <si>
    <t>Bonos Financieros - Gs</t>
  </si>
  <si>
    <t>Operaciones de Reporto</t>
  </si>
  <si>
    <t>Valores recibidos por Reporto</t>
  </si>
  <si>
    <t>Bonos Corporativos - Reporto GS</t>
  </si>
  <si>
    <t>CDA - Reporto GS</t>
  </si>
  <si>
    <t>PROVISIONES</t>
  </si>
  <si>
    <t>Obligaciones Fiscales</t>
  </si>
  <si>
    <t>IVA a Pagar</t>
  </si>
  <si>
    <t>Bonos Corporativos - Reporto Gs</t>
  </si>
  <si>
    <t>Bonos Publicos - Repo Gs</t>
  </si>
  <si>
    <t>Bonos Subordinados - Gs</t>
  </si>
  <si>
    <t>CDAs - Reporto GS</t>
  </si>
  <si>
    <t>Bonos Publicos - Reporto GS</t>
  </si>
  <si>
    <t>OTROS INGRESOS NO OPERATIVOS</t>
  </si>
  <si>
    <t>Otros Ingresos no Operativos</t>
  </si>
  <si>
    <t>Ingresos extraordinarios</t>
  </si>
  <si>
    <t>Bonos Corporativos - Repo Gs</t>
  </si>
  <si>
    <t>CDAs Repo - Gs</t>
  </si>
  <si>
    <t>Intereses a Cobrar</t>
  </si>
  <si>
    <t>Acreedores Fiscales</t>
  </si>
  <si>
    <t>BONOS PUBLICOS GS</t>
  </si>
  <si>
    <t>IMPERIAL (PETROMAX)</t>
  </si>
  <si>
    <t>CEMENTOS CONCEPCIÓN S.A.E.</t>
  </si>
  <si>
    <t>Valores entregados por Reporto</t>
  </si>
  <si>
    <t>Deudores Títulos Renta Fija en Repo Gs</t>
  </si>
  <si>
    <t>OBLIGACIONES FINANCIERAS A CORTO PLAZO</t>
  </si>
  <si>
    <t>Prima por diferencia de precio a pagar -</t>
  </si>
  <si>
    <t>Diferencia de precio a pagar - REPO Gs</t>
  </si>
  <si>
    <t>(-) Prima por diferencia de precio a dev</t>
  </si>
  <si>
    <t>Diferencia de precio a devengar - REPO G</t>
  </si>
  <si>
    <t>Acreedores por títulos de renta fija en</t>
  </si>
  <si>
    <t>Acreedores Titulos Renta Fija en Repo Gs</t>
  </si>
  <si>
    <t>Primas por valor de compra futura (repo)</t>
  </si>
  <si>
    <t>Del   01/01/2022   al  31/12/2022</t>
  </si>
  <si>
    <t>Bonos Subordinados</t>
  </si>
  <si>
    <t>Valores Recibidos por Reporto</t>
  </si>
  <si>
    <t>Bonos Corporativos - Reporto Gs NO VINC</t>
  </si>
  <si>
    <t>Bonos Subordinados - Reporto Gs</t>
  </si>
  <si>
    <t>Bonos Corporativos Repo Gs NO VINC</t>
  </si>
  <si>
    <t>Bonos Corporativos - NO VINC Repo GS</t>
  </si>
  <si>
    <t>Bonos Corporativos Gs - VINCULADAS</t>
  </si>
  <si>
    <t>RESULTADO DEL EJERCICIO (+) Utilidad (-) Pérdida : 4.547.275.090</t>
  </si>
  <si>
    <t>No Existen Comisiones a Pagar a la Administradora al 31 de Diciembre del 2022</t>
  </si>
  <si>
    <t>BANCO ATLAS S.A.</t>
  </si>
  <si>
    <t>BONOS CORPORATIVOS</t>
  </si>
  <si>
    <t>INCADE</t>
  </si>
  <si>
    <t>BONOS PUBLICOS REPORTO GS</t>
  </si>
  <si>
    <t xml:space="preserve">MINISTERIO DE HACIENDA </t>
  </si>
  <si>
    <t>BONOS CORPORATIVOS REPORTO GS</t>
  </si>
  <si>
    <t>3.3                    Cambios Contables</t>
  </si>
  <si>
    <t>Durante el ejercicio no se han realizados cambios contables.</t>
  </si>
  <si>
    <t>3.4                    Valorización de Inversiones</t>
  </si>
  <si>
    <t>3.5                   Reconocimiento de los Ingresos y de los gastos</t>
  </si>
  <si>
    <t>3.6                   Resultado por ajustes de precios y venta de inversiones</t>
  </si>
  <si>
    <t>3.7                   Tipos de cambio utilizado para convertir a moneda nacional los saldos en moneda extranjera</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</si>
  <si>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</si>
  <si>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3.8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</si>
  <si>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</si>
  <si>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</si>
  <si>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Estados Financieros correspondientes al periodo comprendido entre el 01 de Enero 2023 al 31 de marzo de 2023</t>
  </si>
  <si>
    <t>Presentado en forma comparativa con el ejercicio económico anterior finalizado el 31 de diciembre de 2022</t>
  </si>
  <si>
    <t>CORRESPONDIENTE AL 31 DE MARZO DE 2.023 CON CIFRAS COMPARATIVAS AL 31 DE MARZO DE  2.022</t>
  </si>
  <si>
    <t>CORRESPONDIENTE AL 31 DE MARZO DE 2.023 CON CIFRAS COMPARATIVAS AL 31 DE MARZO DE 2022</t>
  </si>
  <si>
    <t>TOTAL ACTIVO NETO
AL 31/03/2023</t>
  </si>
  <si>
    <t>NOTAS A LOS ESTADOS CONTABLES DE AL 31 DE MARZO DE 2023</t>
  </si>
  <si>
    <t>A continuación, información estadística mensual de la posición del Fondo Mutuo durante el ejercicio 2023</t>
  </si>
  <si>
    <t>Al 31 de marzo de 2023:</t>
  </si>
  <si>
    <t>Al 31 de marzo de 2023 no existen situaciones contingentes, ni reclamos que este en conocimiento de la Sociedad Administradora.</t>
  </si>
  <si>
    <t xml:space="preserve">Al 31 de marzo de 2023,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</si>
  <si>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al 31 de marzo de 2023</t>
  </si>
  <si>
    <t xml:space="preserve">                            -</t>
  </si>
  <si>
    <t>CORRESPONDIENTE AL 31 DE MARZO DE 2.023 CON CIFRAS COMPARATIVAS AL 31 DE DICIEMBRE DE 2022</t>
  </si>
  <si>
    <t>Según el índice de precios al consumidor ("IPC") publicado por el Banco Central del Paraguay, la inflación acumulada en el año al 31 de marzo de 2023 y 31 de diciembre de 2022  fueron de 6,4% y 8,1% respectivamente.</t>
  </si>
  <si>
    <t>Las informaciones presentadas corresponden al periodo comprendido entre el 01 de enero de 2023 y el 31 de marzo de 2023</t>
  </si>
  <si>
    <t>Al cierre del 31 de marzo de 2023 no se realizaron ajustes de precios</t>
  </si>
  <si>
    <t>Durante el ejercicio no se han registrados transacciones en moneda diferente  a la moneda del fondo. Así mismo, al 31 de marzo del 2023 no existen saldos de activos y pasivos en moneda extranjera.</t>
  </si>
  <si>
    <t>Acreedores Titulos RF Bonos Pub Repo</t>
  </si>
  <si>
    <t>Bonos Publicos - Repo Gs NO VINC</t>
  </si>
  <si>
    <t>Arancel BVA</t>
  </si>
  <si>
    <t>Fondo de Garantia</t>
  </si>
  <si>
    <t>IVA 10% S/ Arancel BVA</t>
  </si>
  <si>
    <t>Comision de Corretaje</t>
  </si>
  <si>
    <t>Rescates a pagar - GS</t>
  </si>
  <si>
    <t>Resultados acumulados</t>
  </si>
  <si>
    <t>Bonos Corporativos - Repo Gs NO VINC</t>
  </si>
  <si>
    <t>Dif de precio a pagar Bonos Corp Repo</t>
  </si>
  <si>
    <t>Dif de precio a dev Bonos Corp Repo</t>
  </si>
  <si>
    <t>Acreedores Titulos RF Bonos Corp Repo</t>
  </si>
  <si>
    <t>4.3                   Documentos y cuentas por cobrar</t>
  </si>
  <si>
    <t>4.10                  Otros Egresos</t>
  </si>
  <si>
    <t>3) Títulos emitidos por bancos o entidades financieras nacionales o internacionales establecidas legalmente en el país con una calificación en escala local entre A- y BBB;</t>
  </si>
  <si>
    <t>BANCO ITAÚ PARAGUAY S.A.</t>
  </si>
  <si>
    <t>SOLAR AHORRO Y FINANZAS SAECA</t>
  </si>
  <si>
    <t>NUCLEO</t>
  </si>
  <si>
    <t>INCADE S.A</t>
  </si>
  <si>
    <t>TELEFONICA CELULAR DEL PARAGUAY S.A.</t>
  </si>
  <si>
    <t>NUCLEO S.A</t>
  </si>
  <si>
    <t>BANCO FAMILIAR S.A.E.C.A</t>
  </si>
  <si>
    <t>20/04/0223</t>
  </si>
  <si>
    <t>AFD</t>
  </si>
  <si>
    <t>Al 31 de marzo de 2023</t>
  </si>
  <si>
    <t>Total al 31/03/2023</t>
  </si>
  <si>
    <t>Total al 31/12/2022</t>
  </si>
  <si>
    <t>4.4                    Comisiones a pagar a la Administradora</t>
  </si>
  <si>
    <t>4.5                   Resultados por Tenencia de Inversiones</t>
  </si>
  <si>
    <t xml:space="preserve">4.6                  Otros Ingresos </t>
  </si>
  <si>
    <t>4.7                  Egresos operativos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</si>
</sst>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4">
    <numFmt numFmtId="41" formatCode="_-* #,##0_-;\-* #,##0_-;_-* &quot;-&quot;_-;_-@_-"/>
    <numFmt numFmtId="43" formatCode="_-* #,##0.00_-;\-* #,##0.00_-;_-* &quot;-&quot;??_-;_-@_-"/>
    <numFmt numFmtId="164" formatCode="_ * #,##0_ ;_ * \-#,##0_ ;_ * &quot;-&quot;_ ;_ @_ "/>
    <numFmt numFmtId="165" formatCode="_ * #,##0.00_ ;_ * \-#,##0.00_ ;_ * &quot;-&quot;??_ ;_ @_ "/>
    <numFmt numFmtId="166" formatCode="_-* #,##0\ _€_-;\-* #,##0\ _€_-;_-* &quot;-&quot;\ _€_-;_-@_-"/>
    <numFmt numFmtId="167" formatCode="_-* #,##0.00\ _€_-;\-* #,##0.00\ _€_-;_-* &quot;-&quot;??\ _€_-;_-@_-"/>
    <numFmt numFmtId="168" formatCode="_(* #,##0_);_(* \(#,##0\);_(* &quot;-&quot;_);_(@_)"/>
    <numFmt numFmtId="169" formatCode="_(* #,##0.00_);_(* \(#,##0.00\);_(* &quot;-&quot;??_);_(@_)"/>
    <numFmt numFmtId="170" formatCode="_-* #,##0\ _€_-;\-* #,##0\ _€_-;_-* &quot;-&quot;??\ _€_-;_-@_-"/>
    <numFmt numFmtId="171" formatCode="General_)"/>
    <numFmt numFmtId="172" formatCode="_(* #,##0.00_);_(* \(#,##0.00\);_(* &quot;-&quot;_);_(@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 #,##0.000_ ;_ * \-#,##0.000_ ;_ * &quot;-&quot;???_ ;_ @_ "/>
    <numFmt numFmtId="180" formatCode="_(* #,##0_);_(* \(#,##0\);_(* &quot;-&quot;??_);_(@_)"/>
    <numFmt numFmtId="181" formatCode="_-* #,##0.000000\ _€_-;\-* #,##0.000000\ _€_-;_-* &quot;-&quot;??\ _€_-;_-@_-"/>
    <numFmt numFmtId="182" formatCode="_-* #,##0.000000\ _€_-;\-* #,##0.000000\ _€_-;_-* &quot;-&quot;??????\ _€_-;_-@_-"/>
    <numFmt numFmtId="183" formatCode="_-* #,##0.0\ _€_-;\-* #,##0.0\ _€_-;_-* &quot;-&quot;??\ _€_-;_-@_-"/>
    <numFmt numFmtId="184" formatCode="_-* #,##0.00\ &quot;Pts&quot;_-;\-* #,##0.00\ &quot;Pts&quot;_-;_-* &quot;-&quot;??\ &quot;Pts&quot;_-;_-@_-"/>
    <numFmt numFmtId="185" formatCode="0.000%"/>
  </numFmts>
  <fonts count="85">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0"/>
      <color theme="1"/>
      <name val="Arial"/>
      <family val="2"/>
    </font>
    <font>
      <b/>
      <sz val="14"/>
      <color indexed="8"/>
      <name val="Times New Roman"/>
      <family val="2"/>
    </font>
    <font>
      <b/>
      <sz val="12"/>
      <color indexed="8"/>
      <name val="Times New Roman"/>
      <family val="1"/>
    </font>
    <font>
      <b/>
      <u/>
      <sz val="12"/>
      <color indexed="8"/>
      <name val="Times New Roman"/>
      <family val="1"/>
    </font>
    <font>
      <b/>
      <sz val="10"/>
      <color indexed="8"/>
      <name val="Arial"/>
      <family val="2"/>
    </font>
    <font>
      <sz val="10"/>
      <color indexed="8"/>
      <name val="Courier New"/>
      <family val="2"/>
    </font>
    <font>
      <sz val="8"/>
      <color indexed="8"/>
      <name val="Courier New"/>
      <family val="1"/>
    </font>
    <font>
      <sz val="10"/>
      <color indexed="8"/>
      <name val="Courier New"/>
      <family val="1"/>
    </font>
    <font>
      <b/>
      <u/>
      <sz val="9"/>
      <color indexed="8"/>
      <name val="Times New Roman"/>
      <family val="1"/>
    </font>
    <font>
      <b/>
      <sz val="11"/>
      <name val="Outfit"/>
    </font>
    <font>
      <b/>
      <sz val="20"/>
      <color theme="7" tint="0.79998168889431442"/>
      <name val="Outfit"/>
    </font>
    <font>
      <b/>
      <sz val="20"/>
      <color theme="0"/>
      <name val="Outfit"/>
    </font>
    <font>
      <b/>
      <sz val="12"/>
      <color theme="0"/>
      <name val="Outfit"/>
    </font>
    <font>
      <sz val="12"/>
      <color theme="1"/>
      <name val="Outfit"/>
    </font>
    <font>
      <i/>
      <sz val="12"/>
      <color theme="1"/>
      <name val="Outfit"/>
    </font>
    <font>
      <sz val="12"/>
      <color theme="0"/>
      <name val="Outfit"/>
    </font>
    <font>
      <b/>
      <sz val="12"/>
      <color theme="1"/>
      <name val="Outfit"/>
    </font>
    <font>
      <b/>
      <sz val="12"/>
      <name val="Outfit"/>
    </font>
    <font>
      <sz val="12"/>
      <name val="Outfit"/>
    </font>
    <font>
      <sz val="12"/>
      <color rgb="FFFF0000"/>
      <name val="Outfit"/>
    </font>
    <font>
      <b/>
      <i/>
      <sz val="12"/>
      <color theme="1"/>
      <name val="Outfit"/>
    </font>
    <font>
      <b/>
      <sz val="12"/>
      <color rgb="FF0000FF"/>
      <name val="Outfit"/>
    </font>
    <font>
      <u/>
      <sz val="12"/>
      <color theme="1"/>
      <name val="Outfit"/>
    </font>
    <font>
      <b/>
      <sz val="12"/>
      <color rgb="FFFF0000"/>
      <name val="Outfit"/>
    </font>
    <font>
      <b/>
      <u/>
      <sz val="12"/>
      <color rgb="FF0000FF"/>
      <name val="Outfit"/>
    </font>
    <font>
      <b/>
      <u/>
      <sz val="12"/>
      <color theme="1"/>
      <name val="Outfit"/>
    </font>
    <font>
      <u/>
      <sz val="12"/>
      <color theme="10"/>
      <name val="Outfit"/>
    </font>
    <font>
      <sz val="11"/>
      <color theme="1"/>
      <name val="Outfit"/>
    </font>
    <font>
      <i/>
      <sz val="12"/>
      <name val="Outfit"/>
    </font>
    <font>
      <sz val="12"/>
      <color rgb="FF0000FF"/>
      <name val="Outfit"/>
    </font>
    <font>
      <sz val="10"/>
      <name val="Outfit"/>
    </font>
    <font>
      <b/>
      <sz val="12"/>
      <color rgb="FF000000"/>
      <name val="Outfit"/>
    </font>
    <font>
      <sz val="12"/>
      <color rgb="FF000000"/>
      <name val="Outfit"/>
    </font>
    <font>
      <sz val="11"/>
      <color theme="0"/>
      <name val="Outfit"/>
    </font>
    <font>
      <b/>
      <sz val="16"/>
      <color theme="0"/>
      <name val="Outfit"/>
    </font>
    <font>
      <sz val="11"/>
      <color rgb="FF0070C0"/>
      <name val="Outfit"/>
    </font>
    <font>
      <b/>
      <sz val="12"/>
      <color rgb="FF0070C0"/>
      <name val="Outfit"/>
    </font>
    <font>
      <b/>
      <i/>
      <sz val="16"/>
      <color rgb="FF0070C0"/>
      <name val="Outfit"/>
    </font>
    <font>
      <sz val="11"/>
      <name val="Outfit"/>
    </font>
    <font>
      <b/>
      <u/>
      <sz val="11"/>
      <name val="Outfit"/>
    </font>
    <font>
      <b/>
      <u/>
      <sz val="12"/>
      <name val="Outfit"/>
    </font>
    <font>
      <sz val="13"/>
      <name val="Outfit"/>
    </font>
    <font>
      <u/>
      <sz val="11"/>
      <name val="Outfit"/>
    </font>
    <font>
      <u/>
      <sz val="11"/>
      <color theme="10"/>
      <name val="Outfit"/>
    </font>
    <font>
      <b/>
      <sz val="13"/>
      <name val="Outfit"/>
    </font>
    <font>
      <b/>
      <sz val="15"/>
      <name val="Outfit"/>
    </font>
    <font>
      <b/>
      <i/>
      <sz val="11"/>
      <color indexed="8"/>
      <name val="Arial"/>
      <family val="2"/>
    </font>
    <font>
      <b/>
      <sz val="11"/>
      <color indexed="8"/>
      <name val="Arial"/>
      <family val="2"/>
    </font>
    <font>
      <sz val="11"/>
      <name val="Calibri"/>
      <family val="2"/>
    </font>
    <font>
      <sz val="11"/>
      <color theme="1"/>
      <name val="Arial"/>
      <family val="2"/>
    </font>
    <font>
      <sz val="10"/>
      <color indexed="8"/>
      <name val="Arial"/>
      <family val="2"/>
    </font>
    <font>
      <sz val="11"/>
      <color rgb="FF9C5700"/>
      <name val="Calibri"/>
      <family val="2"/>
      <scheme val="minor"/>
    </font>
    <font>
      <sz val="11"/>
      <color indexed="8"/>
      <name val="Calibri"/>
      <family val="2"/>
      <scheme val="minor"/>
    </font>
    <font>
      <sz val="12"/>
      <color theme="1"/>
      <name val="Times New Roman"/>
      <family val="1"/>
    </font>
    <font>
      <b/>
      <sz val="12"/>
      <color theme="1"/>
      <name val="Times New Roman"/>
      <family val="1"/>
    </font>
    <font>
      <b/>
      <sz val="11"/>
      <color rgb="FFFF0000"/>
      <name val="Outfit"/>
    </font>
    <font>
      <u/>
      <sz val="12"/>
      <color theme="0"/>
      <name val="Outfit"/>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BAD40F"/>
        <bgColor indexed="64"/>
      </patternFill>
    </fill>
    <fill>
      <patternFill patternType="solid">
        <fgColor rgb="FFCCFFFF"/>
        <bgColor indexed="64"/>
      </patternFill>
    </fill>
    <fill>
      <patternFill patternType="solid">
        <fgColor rgb="FFFFFF00"/>
        <bgColor indexed="64"/>
      </patternFill>
    </fill>
    <fill>
      <patternFill patternType="solid">
        <fgColor rgb="FF00B050"/>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theme="0"/>
      </top>
      <bottom/>
      <diagonal/>
    </border>
    <border>
      <left style="thin">
        <color auto="1"/>
      </left>
      <right/>
      <top style="thin">
        <color theme="0"/>
      </top>
      <bottom/>
      <diagonal/>
    </border>
    <border>
      <left/>
      <right style="thin">
        <color indexed="64"/>
      </right>
      <top style="thin">
        <color theme="0"/>
      </top>
      <bottom/>
      <diagonal/>
    </border>
    <border>
      <left/>
      <right/>
      <top/>
      <bottom style="thick">
        <color auto="1"/>
      </bottom>
      <diagonal/>
    </border>
  </borders>
  <cellStyleXfs count="580">
    <xf numFmtId="0" fontId="0" fillId="0" borderId="0"/>
    <xf numFmtId="167"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8" fontId="1" fillId="0" borderId="0" applyFont="0" applyFill="0" applyBorder="0" applyAlignment="0" applyProtection="0"/>
    <xf numFmtId="0" fontId="20" fillId="0" borderId="0"/>
    <xf numFmtId="0" fontId="20" fillId="0" borderId="0"/>
    <xf numFmtId="0" fontId="21" fillId="0" borderId="0"/>
    <xf numFmtId="0" fontId="20" fillId="0" borderId="0"/>
    <xf numFmtId="169" fontId="1" fillId="0" borderId="0" applyFont="0" applyFill="0" applyBorder="0" applyAlignment="0" applyProtection="0"/>
    <xf numFmtId="164" fontId="1" fillId="0" borderId="0" applyFont="0" applyFill="0" applyBorder="0" applyAlignment="0" applyProtection="0"/>
    <xf numFmtId="176" fontId="1" fillId="0" borderId="0" applyFont="0" applyFill="0" applyBorder="0" applyAlignment="0" applyProtection="0"/>
    <xf numFmtId="0" fontId="22"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23" fillId="0" borderId="0" applyNumberForma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24"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7" fontId="1" fillId="0" borderId="0" applyFont="0" applyFill="0" applyBorder="0" applyAlignment="0" applyProtection="0"/>
    <xf numFmtId="9" fontId="20" fillId="0" borderId="0" applyFont="0" applyFill="0" applyBorder="0" applyAlignment="0" applyProtection="0"/>
    <xf numFmtId="0" fontId="1" fillId="0" borderId="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0" fontId="20" fillId="0" borderId="0"/>
    <xf numFmtId="0" fontId="1" fillId="0" borderId="0"/>
    <xf numFmtId="167" fontId="1" fillId="0" borderId="0" applyFont="0" applyFill="0" applyBorder="0" applyAlignment="0" applyProtection="0"/>
    <xf numFmtId="177" fontId="20" fillId="0" borderId="0" applyFont="0" applyFill="0" applyBorder="0" applyAlignment="0" applyProtection="0"/>
    <xf numFmtId="165" fontId="1" fillId="0" borderId="0" applyFont="0" applyFill="0" applyBorder="0" applyAlignment="0" applyProtection="0"/>
    <xf numFmtId="0" fontId="26" fillId="0" borderId="0"/>
    <xf numFmtId="0" fontId="20" fillId="0" borderId="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0" fontId="24" fillId="0" borderId="0" applyFill="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1" fillId="0" borderId="0"/>
    <xf numFmtId="165" fontId="20"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3" fontId="20"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4"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77" fillId="0" borderId="0"/>
    <xf numFmtId="0" fontId="78" fillId="0" borderId="0">
      <alignment vertical="top"/>
    </xf>
    <xf numFmtId="164" fontId="78" fillId="0" borderId="0" applyFont="0" applyFill="0" applyBorder="0" applyAlignment="0" applyProtection="0"/>
    <xf numFmtId="0" fontId="79"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78"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76" fontId="1" fillId="0" borderId="0" applyFont="0" applyFill="0" applyBorder="0" applyAlignment="0" applyProtection="0"/>
    <xf numFmtId="43" fontId="76" fillId="0" borderId="0" applyFont="0" applyFill="0" applyBorder="0" applyAlignment="0" applyProtection="0"/>
    <xf numFmtId="0" fontId="24" fillId="0" borderId="0" applyFill="0" applyProtection="0"/>
    <xf numFmtId="43" fontId="1" fillId="0" borderId="0" applyFont="0" applyFill="0" applyBorder="0" applyAlignment="0" applyProtection="0"/>
    <xf numFmtId="0" fontId="24" fillId="0" borderId="0" applyFill="0" applyProtection="0"/>
    <xf numFmtId="0" fontId="24" fillId="0" borderId="0" applyFill="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78" fillId="0" borderId="0" applyFont="0" applyFill="0" applyBorder="0" applyAlignment="0" applyProtection="0"/>
    <xf numFmtId="164" fontId="18" fillId="0" borderId="0" applyFont="0" applyFill="0" applyBorder="0" applyAlignment="0" applyProtection="0"/>
    <xf numFmtId="164" fontId="78"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4" fillId="0" borderId="0" applyFill="0" applyProtection="0"/>
    <xf numFmtId="164"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4" fontId="20" fillId="0" borderId="0" applyFont="0" applyFill="0" applyBorder="0" applyAlignment="0" applyProtection="0"/>
    <xf numFmtId="165" fontId="1" fillId="0" borderId="0" applyFont="0" applyFill="0" applyBorder="0" applyAlignment="0" applyProtection="0"/>
    <xf numFmtId="0" fontId="80" fillId="0" borderId="0"/>
    <xf numFmtId="43" fontId="80" fillId="0" borderId="0" applyFont="0" applyFill="0" applyBorder="0" applyAlignment="0" applyProtection="0"/>
    <xf numFmtId="9" fontId="80" fillId="0" borderId="0" applyFont="0" applyFill="0" applyBorder="0" applyAlignment="0" applyProtection="0"/>
    <xf numFmtId="164" fontId="80" fillId="0" borderId="0" applyFont="0" applyFill="0" applyBorder="0" applyAlignment="0" applyProtection="0"/>
    <xf numFmtId="0" fontId="1" fillId="0" borderId="0"/>
    <xf numFmtId="167" fontId="20" fillId="0" borderId="0" applyFont="0" applyFill="0" applyBorder="0" applyAlignment="0" applyProtection="0"/>
    <xf numFmtId="9" fontId="20" fillId="0" borderId="0" applyFont="0" applyFill="0" applyBorder="0" applyAlignment="0" applyProtection="0"/>
    <xf numFmtId="167" fontId="1" fillId="0" borderId="0" applyFont="0" applyFill="0" applyBorder="0" applyAlignment="0" applyProtection="0"/>
    <xf numFmtId="0" fontId="18" fillId="37" borderId="0" applyBorder="0" applyAlignment="0" applyProtection="0"/>
    <xf numFmtId="18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8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80"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20" fillId="0" borderId="0"/>
    <xf numFmtId="164" fontId="18" fillId="0" borderId="0" applyFont="0" applyFill="0" applyBorder="0" applyAlignment="0" applyProtection="0"/>
    <xf numFmtId="0" fontId="24" fillId="0" borderId="0" applyFill="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164" fontId="78"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applyFill="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0" fontId="24" fillId="0" borderId="0" applyFill="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6"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cellStyleXfs>
  <cellXfs count="400">
    <xf numFmtId="0" fontId="0" fillId="0" borderId="0" xfId="0"/>
    <xf numFmtId="0" fontId="36" fillId="0" borderId="0" xfId="0" applyFont="1" applyAlignment="1">
      <alignment horizontal="center" vertical="top" wrapText="1"/>
    </xf>
    <xf numFmtId="0" fontId="38" fillId="34" borderId="0" xfId="0" applyFont="1" applyFill="1" applyAlignment="1">
      <alignment vertical="center"/>
    </xf>
    <xf numFmtId="175" fontId="40" fillId="34" borderId="21" xfId="0" applyNumberFormat="1" applyFont="1" applyFill="1" applyBorder="1" applyAlignment="1">
      <alignment horizontal="center" vertical="center" wrapText="1"/>
    </xf>
    <xf numFmtId="0" fontId="41" fillId="0" borderId="0" xfId="0" applyFont="1"/>
    <xf numFmtId="0" fontId="43" fillId="34" borderId="17" xfId="0" applyFont="1" applyFill="1" applyBorder="1"/>
    <xf numFmtId="0" fontId="43" fillId="34" borderId="16" xfId="0" applyFont="1" applyFill="1" applyBorder="1"/>
    <xf numFmtId="175" fontId="40" fillId="34" borderId="19" xfId="0" applyNumberFormat="1" applyFont="1" applyFill="1" applyBorder="1" applyAlignment="1">
      <alignment horizontal="center" vertical="center" wrapText="1"/>
    </xf>
    <xf numFmtId="0" fontId="40" fillId="34" borderId="11" xfId="0" applyFont="1" applyFill="1" applyBorder="1" applyAlignment="1">
      <alignment horizontal="center" vertical="center"/>
    </xf>
    <xf numFmtId="0" fontId="43" fillId="34" borderId="0" xfId="0" applyFont="1" applyFill="1"/>
    <xf numFmtId="0" fontId="43" fillId="34" borderId="12" xfId="0" applyFont="1" applyFill="1" applyBorder="1"/>
    <xf numFmtId="167" fontId="40" fillId="34" borderId="25" xfId="1" applyFont="1" applyFill="1" applyBorder="1" applyAlignment="1">
      <alignment horizontal="center" vertical="center"/>
    </xf>
    <xf numFmtId="0" fontId="43" fillId="34" borderId="18" xfId="0" applyFont="1" applyFill="1" applyBorder="1"/>
    <xf numFmtId="171" fontId="45" fillId="0" borderId="0" xfId="44" applyFont="1" applyAlignment="1">
      <alignment wrapText="1"/>
    </xf>
    <xf numFmtId="0" fontId="45" fillId="0" borderId="0" xfId="49" quotePrefix="1" applyFont="1"/>
    <xf numFmtId="0" fontId="46" fillId="0" borderId="0" xfId="49" applyFont="1" applyAlignment="1">
      <alignment horizontal="center" vertical="center"/>
    </xf>
    <xf numFmtId="0" fontId="46" fillId="0" borderId="0" xfId="0" applyFont="1"/>
    <xf numFmtId="0" fontId="46" fillId="0" borderId="0" xfId="0" applyFont="1" applyAlignment="1">
      <alignment wrapText="1"/>
    </xf>
    <xf numFmtId="170" fontId="41" fillId="0" borderId="0" xfId="0" applyNumberFormat="1" applyFont="1"/>
    <xf numFmtId="170" fontId="41" fillId="0" borderId="0" xfId="1" applyNumberFormat="1" applyFont="1"/>
    <xf numFmtId="0" fontId="44" fillId="0" borderId="0" xfId="0" applyFont="1" applyAlignment="1">
      <alignment horizontal="left" wrapText="1" indent="1"/>
    </xf>
    <xf numFmtId="173" fontId="44" fillId="0" borderId="0" xfId="0" applyNumberFormat="1" applyFont="1" applyAlignment="1">
      <alignment vertical="center"/>
    </xf>
    <xf numFmtId="173" fontId="44" fillId="0" borderId="0" xfId="0" applyNumberFormat="1" applyFont="1" applyAlignment="1">
      <alignment horizontal="center" vertical="center"/>
    </xf>
    <xf numFmtId="179" fontId="41" fillId="0" borderId="0" xfId="0" applyNumberFormat="1" applyFont="1" applyAlignment="1">
      <alignment horizontal="left" indent="1"/>
    </xf>
    <xf numFmtId="43" fontId="41" fillId="0" borderId="0" xfId="0" applyNumberFormat="1" applyFont="1"/>
    <xf numFmtId="182" fontId="41" fillId="0" borderId="0" xfId="0" applyNumberFormat="1" applyFont="1"/>
    <xf numFmtId="0" fontId="47" fillId="0" borderId="0" xfId="0" applyFont="1"/>
    <xf numFmtId="0" fontId="41" fillId="0" borderId="0" xfId="0" applyFont="1" applyAlignment="1">
      <alignment wrapText="1"/>
    </xf>
    <xf numFmtId="167" fontId="41" fillId="0" borderId="0" xfId="1" applyFont="1"/>
    <xf numFmtId="0" fontId="45" fillId="0" borderId="0" xfId="49" quotePrefix="1" applyFont="1" applyAlignment="1">
      <alignment horizontal="center"/>
    </xf>
    <xf numFmtId="0" fontId="46" fillId="0" borderId="0" xfId="49" quotePrefix="1" applyFont="1" applyAlignment="1">
      <alignment horizontal="center"/>
    </xf>
    <xf numFmtId="0" fontId="44" fillId="0" borderId="0" xfId="0" applyFont="1" applyAlignment="1">
      <alignment horizontal="center" wrapText="1"/>
    </xf>
    <xf numFmtId="0" fontId="44" fillId="0" borderId="0" xfId="0" applyFont="1" applyAlignment="1">
      <alignment vertical="center"/>
    </xf>
    <xf numFmtId="0" fontId="48" fillId="0" borderId="0" xfId="0" applyFont="1" applyAlignment="1">
      <alignment vertical="center"/>
    </xf>
    <xf numFmtId="0" fontId="44" fillId="0" borderId="0" xfId="0" applyFont="1" applyAlignment="1">
      <alignment horizontal="center"/>
    </xf>
    <xf numFmtId="0" fontId="49" fillId="0" borderId="11" xfId="0" applyFont="1" applyBorder="1"/>
    <xf numFmtId="168" fontId="41" fillId="0" borderId="0" xfId="0" applyNumberFormat="1" applyFont="1"/>
    <xf numFmtId="0" fontId="44" fillId="0" borderId="0" xfId="0" applyFont="1"/>
    <xf numFmtId="0" fontId="49" fillId="0" borderId="0" xfId="0" applyFont="1"/>
    <xf numFmtId="0" fontId="52" fillId="0" borderId="11" xfId="0" applyFont="1" applyBorder="1"/>
    <xf numFmtId="0" fontId="47" fillId="0" borderId="11" xfId="0" quotePrefix="1" applyFont="1" applyBorder="1"/>
    <xf numFmtId="170" fontId="41" fillId="0" borderId="0" xfId="1" applyNumberFormat="1" applyFont="1" applyBorder="1"/>
    <xf numFmtId="0" fontId="41" fillId="0" borderId="0" xfId="0" applyFont="1" applyAlignment="1">
      <alignment vertical="center"/>
    </xf>
    <xf numFmtId="171" fontId="45" fillId="0" borderId="0" xfId="44" applyFont="1"/>
    <xf numFmtId="0" fontId="41" fillId="0" borderId="0" xfId="0" applyFont="1" applyAlignment="1">
      <alignment horizontal="center" wrapText="1"/>
    </xf>
    <xf numFmtId="170" fontId="41" fillId="0" borderId="0" xfId="1" applyNumberFormat="1" applyFont="1" applyAlignment="1">
      <alignment vertical="center"/>
    </xf>
    <xf numFmtId="172" fontId="41" fillId="0" borderId="0" xfId="0" applyNumberFormat="1" applyFont="1" applyAlignment="1">
      <alignment vertical="center"/>
    </xf>
    <xf numFmtId="168" fontId="41" fillId="0" borderId="0" xfId="0" applyNumberFormat="1" applyFont="1" applyAlignment="1">
      <alignment vertical="center"/>
    </xf>
    <xf numFmtId="172" fontId="44" fillId="0" borderId="0" xfId="0" applyNumberFormat="1" applyFont="1" applyAlignment="1">
      <alignment vertical="center"/>
    </xf>
    <xf numFmtId="168" fontId="44" fillId="0" borderId="0" xfId="0" applyNumberFormat="1" applyFont="1" applyAlignment="1">
      <alignment vertical="center"/>
    </xf>
    <xf numFmtId="164" fontId="41" fillId="0" borderId="0" xfId="0" applyNumberFormat="1" applyFont="1" applyAlignment="1">
      <alignment vertical="center"/>
    </xf>
    <xf numFmtId="170" fontId="41" fillId="0" borderId="0" xfId="0" applyNumberFormat="1" applyFont="1" applyAlignment="1">
      <alignment vertical="center"/>
    </xf>
    <xf numFmtId="0" fontId="43" fillId="0" borderId="0" xfId="0" applyFont="1" applyAlignment="1">
      <alignment vertical="center"/>
    </xf>
    <xf numFmtId="0" fontId="42" fillId="0" borderId="0" xfId="0" applyFont="1" applyAlignment="1">
      <alignment vertical="center"/>
    </xf>
    <xf numFmtId="0" fontId="44" fillId="0" borderId="0" xfId="0" applyFont="1" applyAlignment="1">
      <alignment vertical="center" wrapText="1"/>
    </xf>
    <xf numFmtId="168" fontId="44" fillId="0" borderId="0" xfId="45" applyFont="1" applyBorder="1" applyAlignment="1">
      <alignment vertical="center"/>
    </xf>
    <xf numFmtId="174" fontId="46" fillId="0" borderId="0" xfId="0" applyNumberFormat="1" applyFont="1" applyAlignment="1">
      <alignment vertical="center"/>
    </xf>
    <xf numFmtId="168" fontId="43" fillId="0" borderId="0" xfId="0" applyNumberFormat="1" applyFont="1" applyAlignment="1">
      <alignment vertical="center"/>
    </xf>
    <xf numFmtId="0" fontId="43" fillId="0" borderId="0" xfId="0" applyFont="1"/>
    <xf numFmtId="0" fontId="48" fillId="0" borderId="0" xfId="0" applyFont="1" applyAlignment="1">
      <alignment horizontal="left"/>
    </xf>
    <xf numFmtId="0" fontId="41" fillId="0" borderId="0" xfId="0" applyFont="1" applyAlignment="1">
      <alignment horizontal="left"/>
    </xf>
    <xf numFmtId="0" fontId="54" fillId="0" borderId="0" xfId="218" applyFont="1" applyAlignment="1">
      <alignment horizontal="left"/>
    </xf>
    <xf numFmtId="170" fontId="41" fillId="0" borderId="0" xfId="1" applyNumberFormat="1" applyFont="1" applyFill="1" applyAlignment="1">
      <alignment vertical="center"/>
    </xf>
    <xf numFmtId="0" fontId="55" fillId="0" borderId="0" xfId="0" applyFont="1"/>
    <xf numFmtId="0" fontId="46" fillId="0" borderId="11" xfId="49" applyFont="1" applyBorder="1"/>
    <xf numFmtId="0" fontId="46" fillId="0" borderId="0" xfId="49" applyFont="1"/>
    <xf numFmtId="0" fontId="46" fillId="0" borderId="0" xfId="49" applyFont="1" applyAlignment="1">
      <alignment horizontal="center"/>
    </xf>
    <xf numFmtId="0" fontId="54" fillId="0" borderId="0" xfId="218" applyFont="1" applyAlignment="1">
      <alignment horizontal="center"/>
    </xf>
    <xf numFmtId="175" fontId="46" fillId="0" borderId="0" xfId="49" applyNumberFormat="1" applyFont="1"/>
    <xf numFmtId="0" fontId="45" fillId="0" borderId="0" xfId="49" applyFont="1"/>
    <xf numFmtId="0" fontId="56" fillId="0" borderId="0" xfId="49" applyFont="1"/>
    <xf numFmtId="0" fontId="46" fillId="0" borderId="22" xfId="49" applyFont="1" applyBorder="1"/>
    <xf numFmtId="0" fontId="46" fillId="0" borderId="23" xfId="49" applyFont="1" applyBorder="1"/>
    <xf numFmtId="170" fontId="46" fillId="0" borderId="21" xfId="1" applyNumberFormat="1" applyFont="1" applyBorder="1"/>
    <xf numFmtId="170" fontId="46" fillId="0" borderId="0" xfId="49" applyNumberFormat="1" applyFont="1"/>
    <xf numFmtId="0" fontId="45" fillId="0" borderId="11" xfId="49" applyFont="1" applyBorder="1"/>
    <xf numFmtId="175" fontId="45" fillId="0" borderId="0" xfId="49" applyNumberFormat="1" applyFont="1"/>
    <xf numFmtId="0" fontId="57" fillId="0" borderId="11" xfId="0" applyFont="1" applyBorder="1"/>
    <xf numFmtId="0" fontId="46" fillId="0" borderId="23" xfId="49" applyFont="1" applyBorder="1" applyAlignment="1">
      <alignment horizontal="center"/>
    </xf>
    <xf numFmtId="174" fontId="46" fillId="0" borderId="21" xfId="45" applyNumberFormat="1" applyFont="1" applyBorder="1"/>
    <xf numFmtId="164" fontId="46" fillId="0" borderId="0" xfId="51" applyFont="1"/>
    <xf numFmtId="168" fontId="46" fillId="0" borderId="0" xfId="49" applyNumberFormat="1" applyFont="1"/>
    <xf numFmtId="0" fontId="46" fillId="0" borderId="11" xfId="46" applyFont="1" applyBorder="1"/>
    <xf numFmtId="3" fontId="46" fillId="0" borderId="0" xfId="46" applyNumberFormat="1" applyFont="1"/>
    <xf numFmtId="0" fontId="46" fillId="0" borderId="0" xfId="46" applyFont="1"/>
    <xf numFmtId="0" fontId="46" fillId="0" borderId="0" xfId="46" applyFont="1" applyAlignment="1">
      <alignment horizontal="center"/>
    </xf>
    <xf numFmtId="175" fontId="46" fillId="0" borderId="0" xfId="46" applyNumberFormat="1" applyFont="1"/>
    <xf numFmtId="0" fontId="46" fillId="0" borderId="0" xfId="49" applyFont="1" applyAlignment="1">
      <alignment horizontal="left"/>
    </xf>
    <xf numFmtId="0" fontId="46" fillId="0" borderId="11" xfId="46" applyFont="1" applyBorder="1" applyAlignment="1">
      <alignment wrapText="1"/>
    </xf>
    <xf numFmtId="0" fontId="46" fillId="0" borderId="0" xfId="46" applyFont="1" applyAlignment="1">
      <alignment wrapText="1"/>
    </xf>
    <xf numFmtId="0" fontId="58" fillId="0" borderId="0" xfId="0" applyFont="1" applyAlignment="1">
      <alignment horizontal="left" vertical="center"/>
    </xf>
    <xf numFmtId="164" fontId="46" fillId="0" borderId="0" xfId="51" applyFont="1" applyFill="1" applyBorder="1"/>
    <xf numFmtId="164" fontId="44" fillId="0" borderId="21" xfId="51" applyFont="1" applyFill="1" applyBorder="1" applyAlignment="1">
      <alignment horizontal="right" vertical="center"/>
    </xf>
    <xf numFmtId="3" fontId="44" fillId="0" borderId="0" xfId="0" applyNumberFormat="1" applyFont="1" applyAlignment="1">
      <alignment horizontal="right" vertical="center"/>
    </xf>
    <xf numFmtId="164" fontId="46" fillId="0" borderId="0" xfId="46" applyNumberFormat="1" applyFont="1"/>
    <xf numFmtId="0" fontId="46" fillId="0" borderId="0" xfId="0" applyFont="1" applyAlignment="1">
      <alignment vertical="center"/>
    </xf>
    <xf numFmtId="168" fontId="59" fillId="0" borderId="0" xfId="45" applyFont="1" applyAlignment="1">
      <alignment vertical="center"/>
    </xf>
    <xf numFmtId="164" fontId="41" fillId="0" borderId="0" xfId="51" applyFont="1" applyAlignment="1">
      <alignment horizontal="center"/>
    </xf>
    <xf numFmtId="0" fontId="60" fillId="0" borderId="22" xfId="0" applyFont="1" applyBorder="1" applyAlignment="1">
      <alignment vertical="center"/>
    </xf>
    <xf numFmtId="0" fontId="60" fillId="0" borderId="23" xfId="0" applyFont="1" applyBorder="1" applyAlignment="1">
      <alignment vertical="center"/>
    </xf>
    <xf numFmtId="0" fontId="59" fillId="0" borderId="0" xfId="0" applyFont="1" applyAlignment="1">
      <alignment horizontal="left" vertical="center" wrapText="1"/>
    </xf>
    <xf numFmtId="164" fontId="46" fillId="0" borderId="0" xfId="51" applyFont="1" applyAlignment="1">
      <alignment horizontal="center"/>
    </xf>
    <xf numFmtId="164" fontId="41" fillId="0" borderId="21" xfId="51" applyFont="1" applyBorder="1" applyAlignment="1">
      <alignment horizontal="right" vertical="center"/>
    </xf>
    <xf numFmtId="168" fontId="41" fillId="0" borderId="21" xfId="0" applyNumberFormat="1" applyFont="1" applyBorder="1" applyAlignment="1">
      <alignment horizontal="right" vertical="center"/>
    </xf>
    <xf numFmtId="0" fontId="41" fillId="0" borderId="0" xfId="0" applyFont="1" applyAlignment="1">
      <alignment vertical="top"/>
    </xf>
    <xf numFmtId="0" fontId="41" fillId="0" borderId="0" xfId="0" applyFont="1" applyAlignment="1">
      <alignment horizontal="left" vertical="center" wrapText="1"/>
    </xf>
    <xf numFmtId="175" fontId="40" fillId="34" borderId="21" xfId="49" applyNumberFormat="1" applyFont="1" applyFill="1" applyBorder="1" applyAlignment="1">
      <alignment horizontal="center" vertical="center" wrapText="1"/>
    </xf>
    <xf numFmtId="164" fontId="45" fillId="0" borderId="0" xfId="51" applyFont="1" applyFill="1" applyBorder="1"/>
    <xf numFmtId="0" fontId="45" fillId="0" borderId="0" xfId="46" applyFont="1" applyAlignment="1">
      <alignment horizontal="center"/>
    </xf>
    <xf numFmtId="164" fontId="45" fillId="0" borderId="0" xfId="51" applyFont="1" applyFill="1" applyBorder="1" applyAlignment="1">
      <alignment horizontal="right" vertical="center"/>
    </xf>
    <xf numFmtId="0" fontId="47" fillId="0" borderId="0" xfId="46" applyFont="1"/>
    <xf numFmtId="164" fontId="47" fillId="0" borderId="0" xfId="51" applyFont="1" applyFill="1" applyBorder="1"/>
    <xf numFmtId="164" fontId="47" fillId="0" borderId="0" xfId="46" applyNumberFormat="1" applyFont="1"/>
    <xf numFmtId="170" fontId="44" fillId="0" borderId="21" xfId="1" applyNumberFormat="1" applyFont="1" applyFill="1" applyBorder="1"/>
    <xf numFmtId="0" fontId="44" fillId="0" borderId="0" xfId="0" applyFont="1" applyAlignment="1">
      <alignment horizontal="left" vertical="center"/>
    </xf>
    <xf numFmtId="167" fontId="46" fillId="0" borderId="0" xfId="1" applyFont="1"/>
    <xf numFmtId="0" fontId="41" fillId="0" borderId="21" xfId="0" applyFont="1" applyBorder="1" applyAlignment="1">
      <alignment vertical="center" wrapText="1"/>
    </xf>
    <xf numFmtId="164" fontId="44" fillId="0" borderId="21" xfId="51" applyFont="1" applyFill="1" applyBorder="1" applyAlignment="1">
      <alignment vertical="center" wrapText="1"/>
    </xf>
    <xf numFmtId="164" fontId="46" fillId="0" borderId="0" xfId="46" applyNumberFormat="1" applyFont="1" applyAlignment="1">
      <alignment horizontal="center"/>
    </xf>
    <xf numFmtId="0" fontId="37" fillId="0" borderId="0" xfId="49" quotePrefix="1" applyFont="1" applyAlignment="1">
      <alignment horizontal="center" wrapText="1"/>
    </xf>
    <xf numFmtId="0" fontId="41" fillId="0" borderId="0" xfId="0" applyFont="1" applyAlignment="1">
      <alignment horizontal="center"/>
    </xf>
    <xf numFmtId="0" fontId="42" fillId="0" borderId="0" xfId="0" applyFont="1" applyAlignment="1">
      <alignment horizontal="left"/>
    </xf>
    <xf numFmtId="0" fontId="40" fillId="34" borderId="21" xfId="0" applyFont="1" applyFill="1" applyBorder="1" applyAlignment="1">
      <alignment horizontal="center" vertical="center" wrapText="1"/>
    </xf>
    <xf numFmtId="0" fontId="40" fillId="34" borderId="18" xfId="0" applyFont="1" applyFill="1" applyBorder="1" applyAlignment="1">
      <alignment horizontal="center" vertical="center"/>
    </xf>
    <xf numFmtId="0" fontId="41" fillId="0" borderId="0" xfId="0" applyFont="1" applyAlignment="1">
      <alignment horizontal="justify"/>
    </xf>
    <xf numFmtId="0" fontId="41" fillId="0" borderId="0" xfId="0" applyFont="1" applyAlignment="1">
      <alignment horizontal="left" vertical="top" wrapText="1"/>
    </xf>
    <xf numFmtId="0" fontId="41" fillId="0" borderId="0" xfId="0" applyFont="1" applyAlignment="1">
      <alignment horizontal="left" wrapText="1"/>
    </xf>
    <xf numFmtId="0" fontId="40" fillId="34" borderId="22" xfId="0" applyFont="1" applyFill="1" applyBorder="1" applyAlignment="1">
      <alignment horizontal="center" vertical="center" wrapText="1"/>
    </xf>
    <xf numFmtId="0" fontId="61" fillId="0" borderId="0" xfId="0" applyFont="1"/>
    <xf numFmtId="0" fontId="63" fillId="0" borderId="0" xfId="0" applyFont="1"/>
    <xf numFmtId="0" fontId="64" fillId="0" borderId="0" xfId="0" applyFont="1" applyAlignment="1">
      <alignment vertical="center"/>
    </xf>
    <xf numFmtId="0" fontId="65" fillId="0" borderId="0" xfId="0" applyFont="1"/>
    <xf numFmtId="0" fontId="66" fillId="0" borderId="0" xfId="0" applyFont="1"/>
    <xf numFmtId="0" fontId="67" fillId="0" borderId="0" xfId="0" applyFont="1" applyAlignment="1">
      <alignment horizontal="center"/>
    </xf>
    <xf numFmtId="0" fontId="68" fillId="0" borderId="0" xfId="0" applyFont="1" applyAlignment="1">
      <alignment horizontal="center"/>
    </xf>
    <xf numFmtId="0" fontId="69" fillId="0" borderId="0" xfId="0" applyFont="1"/>
    <xf numFmtId="0" fontId="45" fillId="0" borderId="0" xfId="0" applyFont="1"/>
    <xf numFmtId="0" fontId="70" fillId="0" borderId="0" xfId="218" applyFont="1" applyFill="1" applyBorder="1" applyAlignment="1">
      <alignment horizontal="center"/>
    </xf>
    <xf numFmtId="0" fontId="71" fillId="0" borderId="0" xfId="218" quotePrefix="1" applyFont="1" applyFill="1"/>
    <xf numFmtId="0" fontId="66" fillId="0" borderId="0" xfId="0" applyFont="1" applyAlignment="1">
      <alignment horizontal="center"/>
    </xf>
    <xf numFmtId="0" fontId="70" fillId="0" borderId="0" xfId="218" quotePrefix="1" applyFont="1" applyFill="1" applyBorder="1" applyAlignment="1">
      <alignment horizontal="center"/>
    </xf>
    <xf numFmtId="0" fontId="72" fillId="0" borderId="0" xfId="0" applyFont="1"/>
    <xf numFmtId="0" fontId="58" fillId="0" borderId="0" xfId="0" applyFont="1" applyAlignment="1">
      <alignment horizontal="center"/>
    </xf>
    <xf numFmtId="0" fontId="63" fillId="0" borderId="29" xfId="0" applyFont="1" applyBorder="1"/>
    <xf numFmtId="0" fontId="41" fillId="0" borderId="11" xfId="0" applyFont="1" applyBorder="1" applyAlignment="1">
      <alignment horizontal="left" indent="1"/>
    </xf>
    <xf numFmtId="173" fontId="44" fillId="0" borderId="0" xfId="0" applyNumberFormat="1" applyFont="1"/>
    <xf numFmtId="173" fontId="44" fillId="0" borderId="12" xfId="0" applyNumberFormat="1" applyFont="1" applyBorder="1" applyAlignment="1">
      <alignment horizontal="center"/>
    </xf>
    <xf numFmtId="180" fontId="41" fillId="0" borderId="25" xfId="1" applyNumberFormat="1" applyFont="1" applyFill="1" applyBorder="1" applyAlignment="1">
      <alignment horizontal="left" vertical="center" indent="1"/>
    </xf>
    <xf numFmtId="173" fontId="41" fillId="0" borderId="0" xfId="1" applyNumberFormat="1" applyFont="1" applyFill="1" applyBorder="1"/>
    <xf numFmtId="0" fontId="44" fillId="0" borderId="11" xfId="0" applyFont="1" applyBorder="1" applyAlignment="1">
      <alignment horizontal="left" indent="1"/>
    </xf>
    <xf numFmtId="173" fontId="41" fillId="0" borderId="12" xfId="0" applyNumberFormat="1" applyFont="1" applyBorder="1" applyAlignment="1">
      <alignment horizontal="center"/>
    </xf>
    <xf numFmtId="173" fontId="41" fillId="0" borderId="0" xfId="0" applyNumberFormat="1" applyFont="1"/>
    <xf numFmtId="180" fontId="44" fillId="0" borderId="25" xfId="1" applyNumberFormat="1" applyFont="1" applyFill="1" applyBorder="1" applyAlignment="1">
      <alignment horizontal="left" vertical="center" indent="1"/>
    </xf>
    <xf numFmtId="173" fontId="44" fillId="0" borderId="0" xfId="1" applyNumberFormat="1" applyFont="1" applyFill="1" applyBorder="1"/>
    <xf numFmtId="0" fontId="44" fillId="0" borderId="13" xfId="0" applyFont="1" applyBorder="1" applyAlignment="1">
      <alignment horizontal="left" vertical="center" indent="1"/>
    </xf>
    <xf numFmtId="174" fontId="41" fillId="0" borderId="10" xfId="1" applyNumberFormat="1" applyFont="1" applyFill="1" applyBorder="1" applyAlignment="1">
      <alignment vertical="center"/>
    </xf>
    <xf numFmtId="173" fontId="41" fillId="0" borderId="14" xfId="1" applyNumberFormat="1" applyFont="1" applyFill="1" applyBorder="1" applyAlignment="1">
      <alignment horizontal="center" vertical="center"/>
    </xf>
    <xf numFmtId="0" fontId="41" fillId="0" borderId="27" xfId="0" applyFont="1" applyBorder="1" applyAlignment="1">
      <alignment horizontal="left" indent="1"/>
    </xf>
    <xf numFmtId="0" fontId="41" fillId="0" borderId="24" xfId="0" applyFont="1" applyBorder="1"/>
    <xf numFmtId="173" fontId="41" fillId="0" borderId="28" xfId="1" applyNumberFormat="1" applyFont="1" applyFill="1" applyBorder="1" applyAlignment="1">
      <alignment horizontal="center"/>
    </xf>
    <xf numFmtId="180" fontId="41" fillId="0" borderId="26" xfId="1" applyNumberFormat="1" applyFont="1" applyFill="1" applyBorder="1" applyAlignment="1">
      <alignment horizontal="left" vertical="center" indent="1"/>
    </xf>
    <xf numFmtId="173" fontId="44" fillId="0" borderId="12" xfId="1" applyNumberFormat="1" applyFont="1" applyFill="1" applyBorder="1" applyAlignment="1">
      <alignment horizontal="center"/>
    </xf>
    <xf numFmtId="173" fontId="41" fillId="0" borderId="12" xfId="1" applyNumberFormat="1" applyFont="1" applyFill="1" applyBorder="1" applyAlignment="1">
      <alignment horizontal="center"/>
    </xf>
    <xf numFmtId="0" fontId="44" fillId="0" borderId="12" xfId="0" applyFont="1" applyBorder="1" applyAlignment="1">
      <alignment horizontal="center"/>
    </xf>
    <xf numFmtId="0" fontId="40" fillId="0" borderId="11" xfId="0" applyFont="1" applyBorder="1" applyAlignment="1">
      <alignment horizontal="center" vertical="center"/>
    </xf>
    <xf numFmtId="0" fontId="43" fillId="0" borderId="12" xfId="0" applyFont="1" applyBorder="1"/>
    <xf numFmtId="167" fontId="40" fillId="0" borderId="25" xfId="1" applyFont="1" applyFill="1" applyBorder="1" applyAlignment="1">
      <alignment horizontal="center" vertical="center" wrapText="1"/>
    </xf>
    <xf numFmtId="0" fontId="41" fillId="0" borderId="11" xfId="0" applyFont="1" applyBorder="1"/>
    <xf numFmtId="0" fontId="44" fillId="0" borderId="12" xfId="0" applyFont="1" applyBorder="1"/>
    <xf numFmtId="170" fontId="41" fillId="0" borderId="25" xfId="1" applyNumberFormat="1" applyFont="1" applyFill="1" applyBorder="1" applyAlignment="1"/>
    <xf numFmtId="0" fontId="50" fillId="0" borderId="0" xfId="0" applyFont="1"/>
    <xf numFmtId="0" fontId="50" fillId="0" borderId="0" xfId="0" applyFont="1" applyAlignment="1">
      <alignment horizontal="center"/>
    </xf>
    <xf numFmtId="49" fontId="41" fillId="0" borderId="11" xfId="0" applyNumberFormat="1" applyFont="1" applyBorder="1"/>
    <xf numFmtId="49" fontId="41" fillId="0" borderId="0" xfId="0" applyNumberFormat="1" applyFont="1"/>
    <xf numFmtId="49" fontId="44" fillId="0" borderId="0" xfId="0" applyNumberFormat="1" applyFont="1" applyAlignment="1">
      <alignment horizontal="center"/>
    </xf>
    <xf numFmtId="0" fontId="44" fillId="0" borderId="11" xfId="0" applyFont="1" applyBorder="1"/>
    <xf numFmtId="170" fontId="44" fillId="0" borderId="25" xfId="1" applyNumberFormat="1" applyFont="1" applyFill="1" applyBorder="1" applyAlignment="1"/>
    <xf numFmtId="167" fontId="41" fillId="0" borderId="25" xfId="1" applyFont="1" applyFill="1" applyBorder="1" applyAlignment="1"/>
    <xf numFmtId="49" fontId="41" fillId="0" borderId="0" xfId="0" applyNumberFormat="1" applyFont="1" applyAlignment="1">
      <alignment horizontal="center"/>
    </xf>
    <xf numFmtId="0" fontId="53" fillId="0" borderId="12" xfId="0" applyFont="1" applyBorder="1"/>
    <xf numFmtId="49" fontId="41" fillId="0" borderId="11" xfId="0" quotePrefix="1" applyNumberFormat="1" applyFont="1" applyBorder="1"/>
    <xf numFmtId="49" fontId="41" fillId="0" borderId="0" xfId="0" quotePrefix="1" applyNumberFormat="1" applyFont="1"/>
    <xf numFmtId="0" fontId="41" fillId="0" borderId="12" xfId="0" quotePrefix="1" applyFont="1" applyBorder="1"/>
    <xf numFmtId="0" fontId="44" fillId="0" borderId="13" xfId="0" applyFont="1" applyBorder="1"/>
    <xf numFmtId="0" fontId="44" fillId="0" borderId="10" xfId="0" applyFont="1" applyBorder="1"/>
    <xf numFmtId="0" fontId="44" fillId="0" borderId="14" xfId="0" applyFont="1" applyBorder="1"/>
    <xf numFmtId="167" fontId="41" fillId="0" borderId="25" xfId="1" applyFont="1" applyFill="1" applyBorder="1" applyAlignment="1">
      <alignment horizontal="right"/>
    </xf>
    <xf numFmtId="170" fontId="44" fillId="0" borderId="25" xfId="1" applyNumberFormat="1" applyFont="1" applyFill="1" applyBorder="1" applyAlignment="1">
      <alignment horizontal="right"/>
    </xf>
    <xf numFmtId="170" fontId="44" fillId="0" borderId="20" xfId="1" applyNumberFormat="1" applyFont="1" applyFill="1" applyBorder="1" applyAlignment="1">
      <alignment horizontal="right"/>
    </xf>
    <xf numFmtId="168" fontId="44" fillId="0" borderId="25" xfId="0" applyNumberFormat="1" applyFont="1" applyBorder="1"/>
    <xf numFmtId="174" fontId="44" fillId="0" borderId="25" xfId="0" applyNumberFormat="1" applyFont="1" applyBorder="1"/>
    <xf numFmtId="0" fontId="53" fillId="0" borderId="11" xfId="0" applyFont="1" applyBorder="1" applyAlignment="1">
      <alignment vertical="center" wrapText="1"/>
    </xf>
    <xf numFmtId="0" fontId="41" fillId="0" borderId="0" xfId="0" applyFont="1" applyAlignment="1">
      <alignment vertical="center" wrapText="1"/>
    </xf>
    <xf numFmtId="168" fontId="41" fillId="0" borderId="25" xfId="1" applyNumberFormat="1" applyFont="1" applyFill="1" applyBorder="1" applyAlignment="1">
      <alignment vertical="center"/>
    </xf>
    <xf numFmtId="164" fontId="41" fillId="0" borderId="25" xfId="51" applyFont="1" applyFill="1" applyBorder="1" applyAlignment="1">
      <alignment vertical="center"/>
    </xf>
    <xf numFmtId="0" fontId="41" fillId="0" borderId="11" xfId="0" applyFont="1" applyBorder="1" applyAlignment="1">
      <alignment vertical="center" wrapText="1"/>
    </xf>
    <xf numFmtId="168" fontId="41" fillId="0" borderId="25" xfId="51" applyNumberFormat="1" applyFont="1" applyFill="1" applyBorder="1" applyAlignment="1">
      <alignment vertical="center"/>
    </xf>
    <xf numFmtId="0" fontId="41" fillId="0" borderId="11" xfId="0" applyFont="1" applyBorder="1" applyAlignment="1">
      <alignment vertical="center"/>
    </xf>
    <xf numFmtId="168" fontId="44" fillId="0" borderId="25" xfId="51" applyNumberFormat="1" applyFont="1" applyFill="1" applyBorder="1" applyAlignment="1">
      <alignment vertical="center"/>
    </xf>
    <xf numFmtId="0" fontId="44" fillId="0" borderId="11" xfId="0" applyFont="1" applyBorder="1" applyAlignment="1">
      <alignment vertical="center" wrapText="1"/>
    </xf>
    <xf numFmtId="0" fontId="41" fillId="0" borderId="11" xfId="0" applyFont="1" applyBorder="1" applyAlignment="1">
      <alignment horizontal="left" vertical="center" wrapText="1"/>
    </xf>
    <xf numFmtId="0" fontId="44" fillId="0" borderId="11" xfId="0" applyFont="1" applyBorder="1" applyAlignment="1">
      <alignment horizontal="left" vertical="center" wrapText="1"/>
    </xf>
    <xf numFmtId="0" fontId="44" fillId="0" borderId="0" xfId="0" applyFont="1" applyAlignment="1">
      <alignment horizontal="left" vertical="center" wrapText="1"/>
    </xf>
    <xf numFmtId="0" fontId="45" fillId="0" borderId="13" xfId="0" applyFont="1" applyBorder="1" applyAlignment="1">
      <alignment vertical="center" wrapText="1"/>
    </xf>
    <xf numFmtId="0" fontId="44" fillId="0" borderId="10" xfId="0" applyFont="1" applyBorder="1" applyAlignment="1">
      <alignment vertical="center" wrapText="1"/>
    </xf>
    <xf numFmtId="168" fontId="44" fillId="0" borderId="20" xfId="51" applyNumberFormat="1" applyFont="1" applyFill="1" applyBorder="1" applyAlignment="1">
      <alignment vertical="center"/>
    </xf>
    <xf numFmtId="0" fontId="53" fillId="0" borderId="21" xfId="0" applyFont="1" applyBorder="1" applyAlignment="1">
      <alignment horizontal="center" vertical="center" wrapText="1"/>
    </xf>
    <xf numFmtId="164" fontId="41" fillId="0" borderId="21" xfId="51" applyFont="1" applyFill="1" applyBorder="1" applyAlignment="1">
      <alignment vertical="center"/>
    </xf>
    <xf numFmtId="0" fontId="44" fillId="0" borderId="21" xfId="0" applyFont="1" applyBorder="1" applyAlignment="1">
      <alignment vertical="center" wrapText="1"/>
    </xf>
    <xf numFmtId="164" fontId="41" fillId="0" borderId="21" xfId="51" applyFont="1" applyFill="1" applyBorder="1" applyAlignment="1">
      <alignment vertical="center" wrapText="1"/>
    </xf>
    <xf numFmtId="49" fontId="41" fillId="0" borderId="21" xfId="0" applyNumberFormat="1" applyFont="1" applyBorder="1" applyAlignment="1">
      <alignment vertical="center" wrapText="1"/>
    </xf>
    <xf numFmtId="0" fontId="44" fillId="0" borderId="22" xfId="0" applyFont="1" applyBorder="1"/>
    <xf numFmtId="0" fontId="44" fillId="0" borderId="23" xfId="0" applyFont="1" applyBorder="1"/>
    <xf numFmtId="174" fontId="44" fillId="0" borderId="21" xfId="45" applyNumberFormat="1" applyFont="1" applyFill="1" applyBorder="1"/>
    <xf numFmtId="0" fontId="59" fillId="0" borderId="22" xfId="0" applyFont="1" applyBorder="1" applyAlignment="1">
      <alignment vertical="center" wrapText="1"/>
    </xf>
    <xf numFmtId="0" fontId="59" fillId="0" borderId="23" xfId="0" applyFont="1" applyBorder="1" applyAlignment="1">
      <alignment vertical="center" wrapText="1"/>
    </xf>
    <xf numFmtId="164" fontId="59" fillId="0" borderId="21" xfId="51" applyFont="1" applyFill="1" applyBorder="1" applyAlignment="1">
      <alignment horizontal="right" vertical="center"/>
    </xf>
    <xf numFmtId="168" fontId="59" fillId="0" borderId="21" xfId="0" applyNumberFormat="1" applyFont="1" applyBorder="1" applyAlignment="1">
      <alignment horizontal="right" vertical="center"/>
    </xf>
    <xf numFmtId="164" fontId="41" fillId="0" borderId="0" xfId="51" applyFont="1" applyFill="1" applyAlignment="1">
      <alignment vertical="center"/>
    </xf>
    <xf numFmtId="9" fontId="41" fillId="0" borderId="0" xfId="0" applyNumberFormat="1" applyFont="1" applyAlignment="1">
      <alignment horizontal="center" vertical="center"/>
    </xf>
    <xf numFmtId="0" fontId="41" fillId="0" borderId="0" xfId="0" applyFont="1" applyAlignment="1">
      <alignment horizontal="center" vertical="center"/>
    </xf>
    <xf numFmtId="164" fontId="46" fillId="35" borderId="0" xfId="46" applyNumberFormat="1" applyFont="1" applyFill="1"/>
    <xf numFmtId="0" fontId="29" fillId="0" borderId="0" xfId="0" applyFont="1" applyAlignment="1">
      <alignment horizontal="left" vertical="top" wrapText="1"/>
    </xf>
    <xf numFmtId="0" fontId="31" fillId="0" borderId="0" xfId="0" applyFont="1" applyAlignment="1">
      <alignment horizontal="center" vertical="top" wrapText="1"/>
    </xf>
    <xf numFmtId="0" fontId="74" fillId="33" borderId="0" xfId="0" applyFont="1" applyFill="1" applyAlignment="1">
      <alignment horizontal="left" vertical="top" wrapText="1"/>
    </xf>
    <xf numFmtId="0" fontId="75" fillId="33" borderId="0" xfId="0" applyFont="1" applyFill="1" applyAlignment="1">
      <alignment horizontal="left" vertical="top" wrapText="1"/>
    </xf>
    <xf numFmtId="0" fontId="30" fillId="33" borderId="0" xfId="0" applyFont="1" applyFill="1" applyAlignment="1">
      <alignment horizontal="center" vertical="top" wrapText="1"/>
    </xf>
    <xf numFmtId="0" fontId="34" fillId="36" borderId="0" xfId="0" applyFont="1" applyFill="1" applyAlignment="1">
      <alignment horizontal="left" vertical="top" wrapText="1"/>
    </xf>
    <xf numFmtId="0" fontId="33" fillId="36" borderId="0" xfId="0" applyFont="1" applyFill="1" applyAlignment="1">
      <alignment horizontal="left" vertical="top" wrapText="1"/>
    </xf>
    <xf numFmtId="1" fontId="28" fillId="0" borderId="21" xfId="0" applyNumberFormat="1" applyFont="1" applyBorder="1"/>
    <xf numFmtId="0" fontId="51" fillId="0" borderId="0" xfId="49" applyFont="1"/>
    <xf numFmtId="170" fontId="30" fillId="0" borderId="0" xfId="1" applyNumberFormat="1" applyFont="1" applyAlignment="1">
      <alignment horizontal="right" vertical="top" wrapText="1"/>
    </xf>
    <xf numFmtId="170" fontId="0" fillId="0" borderId="0" xfId="1" applyNumberFormat="1" applyFont="1"/>
    <xf numFmtId="170" fontId="35" fillId="36" borderId="0" xfId="1" applyNumberFormat="1" applyFont="1" applyFill="1" applyAlignment="1">
      <alignment horizontal="right" vertical="top"/>
    </xf>
    <xf numFmtId="170" fontId="0" fillId="0" borderId="0" xfId="1" applyNumberFormat="1" applyFont="1" applyFill="1"/>
    <xf numFmtId="170" fontId="35" fillId="0" borderId="0" xfId="1" applyNumberFormat="1" applyFont="1" applyFill="1" applyAlignment="1">
      <alignment horizontal="right" vertical="top"/>
    </xf>
    <xf numFmtId="0" fontId="32" fillId="0" borderId="0" xfId="0" applyFont="1" applyAlignment="1">
      <alignment horizontal="center" vertical="top" wrapText="1"/>
    </xf>
    <xf numFmtId="0" fontId="15" fillId="0" borderId="0" xfId="0" applyFont="1"/>
    <xf numFmtId="0" fontId="33" fillId="0" borderId="0" xfId="0" applyFont="1" applyAlignment="1">
      <alignment horizontal="left" vertical="top" wrapText="1"/>
    </xf>
    <xf numFmtId="0" fontId="34" fillId="0" borderId="0" xfId="0" applyFont="1" applyAlignment="1">
      <alignment horizontal="left" vertical="top" wrapText="1"/>
    </xf>
    <xf numFmtId="0" fontId="13" fillId="0" borderId="0" xfId="0" applyFont="1"/>
    <xf numFmtId="0" fontId="41" fillId="0" borderId="0" xfId="0" applyFont="1" applyAlignment="1">
      <alignment horizontal="justify" vertical="center" wrapText="1"/>
    </xf>
    <xf numFmtId="0" fontId="81" fillId="0" borderId="0" xfId="0" applyFont="1"/>
    <xf numFmtId="0" fontId="82" fillId="0" borderId="0" xfId="0" applyFont="1"/>
    <xf numFmtId="0" fontId="81" fillId="0" borderId="0" xfId="0" applyFont="1" applyAlignment="1">
      <alignment horizontal="left"/>
    </xf>
    <xf numFmtId="0" fontId="81" fillId="0" borderId="0" xfId="0" applyFont="1" applyAlignment="1">
      <alignment horizontal="justify" vertical="center" wrapText="1"/>
    </xf>
    <xf numFmtId="0" fontId="41" fillId="0" borderId="25" xfId="0" applyFont="1" applyBorder="1" applyAlignment="1">
      <alignment vertical="center"/>
    </xf>
    <xf numFmtId="167" fontId="44" fillId="0" borderId="25" xfId="1" applyFont="1" applyFill="1" applyBorder="1" applyAlignment="1">
      <alignment horizontal="left" vertical="center" indent="1"/>
    </xf>
    <xf numFmtId="167" fontId="44" fillId="0" borderId="20" xfId="1" applyFont="1" applyFill="1" applyBorder="1" applyAlignment="1">
      <alignment horizontal="left" vertical="center" indent="1"/>
    </xf>
    <xf numFmtId="174" fontId="46" fillId="0" borderId="21" xfId="251" applyNumberFormat="1" applyFont="1" applyBorder="1"/>
    <xf numFmtId="164" fontId="46" fillId="0" borderId="21" xfId="51" quotePrefix="1" applyFont="1" applyBorder="1"/>
    <xf numFmtId="41" fontId="41" fillId="0" borderId="21" xfId="0" applyNumberFormat="1" applyFont="1" applyBorder="1" applyAlignment="1">
      <alignment horizontal="right" vertical="center"/>
    </xf>
    <xf numFmtId="0" fontId="28" fillId="0" borderId="21" xfId="0" applyFont="1" applyBorder="1"/>
    <xf numFmtId="168" fontId="44" fillId="0" borderId="20" xfId="0" applyNumberFormat="1" applyFont="1" applyBorder="1" applyAlignment="1">
      <alignment vertical="center"/>
    </xf>
    <xf numFmtId="170" fontId="43" fillId="0" borderId="0" xfId="49" applyNumberFormat="1" applyFont="1"/>
    <xf numFmtId="164" fontId="43" fillId="0" borderId="0" xfId="49" applyNumberFormat="1" applyFont="1"/>
    <xf numFmtId="167" fontId="43" fillId="0" borderId="0" xfId="1" applyFont="1" applyFill="1"/>
    <xf numFmtId="170" fontId="43" fillId="0" borderId="0" xfId="1" applyNumberFormat="1" applyFont="1" applyFill="1"/>
    <xf numFmtId="0" fontId="84" fillId="0" borderId="0" xfId="218" applyFont="1" applyFill="1" applyAlignment="1">
      <alignment horizontal="left"/>
    </xf>
    <xf numFmtId="0" fontId="40" fillId="0" borderId="0" xfId="0" applyFont="1" applyAlignment="1">
      <alignment horizontal="center" wrapText="1"/>
    </xf>
    <xf numFmtId="0" fontId="40" fillId="0" borderId="0" xfId="0" applyFont="1" applyAlignment="1">
      <alignment vertical="center"/>
    </xf>
    <xf numFmtId="170" fontId="43" fillId="0" borderId="0" xfId="0" applyNumberFormat="1" applyFont="1"/>
    <xf numFmtId="0" fontId="40" fillId="0" borderId="0" xfId="0" applyFont="1" applyAlignment="1">
      <alignment horizontal="center"/>
    </xf>
    <xf numFmtId="0" fontId="40" fillId="0" borderId="0" xfId="49" quotePrefix="1" applyFont="1" applyAlignment="1">
      <alignment horizontal="center"/>
    </xf>
    <xf numFmtId="0" fontId="43" fillId="0" borderId="0" xfId="49" quotePrefix="1" applyFont="1" applyAlignment="1">
      <alignment horizontal="center"/>
    </xf>
    <xf numFmtId="0" fontId="43" fillId="0" borderId="0" xfId="0" applyFont="1" applyAlignment="1">
      <alignment horizontal="center"/>
    </xf>
    <xf numFmtId="180" fontId="43" fillId="0" borderId="0" xfId="0" applyNumberFormat="1" applyFont="1"/>
    <xf numFmtId="167" fontId="40" fillId="0" borderId="11" xfId="1" applyFont="1" applyFill="1" applyBorder="1" applyAlignment="1">
      <alignment horizontal="center" vertical="center" wrapText="1"/>
    </xf>
    <xf numFmtId="170" fontId="44" fillId="0" borderId="11" xfId="1" applyNumberFormat="1" applyFont="1" applyFill="1" applyBorder="1" applyAlignment="1"/>
    <xf numFmtId="170" fontId="41" fillId="0" borderId="25" xfId="1" applyNumberFormat="1" applyFont="1" applyBorder="1"/>
    <xf numFmtId="170" fontId="43" fillId="0" borderId="0" xfId="1" applyNumberFormat="1" applyFont="1" applyFill="1" applyAlignment="1">
      <alignment vertical="center"/>
    </xf>
    <xf numFmtId="164" fontId="43" fillId="0" borderId="0" xfId="51" applyFont="1" applyFill="1" applyAlignment="1">
      <alignment vertical="center"/>
    </xf>
    <xf numFmtId="164" fontId="43" fillId="0" borderId="0" xfId="0" applyNumberFormat="1" applyFont="1" applyAlignment="1">
      <alignment vertical="center"/>
    </xf>
    <xf numFmtId="0" fontId="18" fillId="0" borderId="0" xfId="0" applyFont="1" applyAlignment="1">
      <alignment vertical="center"/>
    </xf>
    <xf numFmtId="0" fontId="46" fillId="0" borderId="0" xfId="0" applyFont="1" applyAlignment="1">
      <alignment horizontal="left" vertical="center" wrapText="1"/>
    </xf>
    <xf numFmtId="0" fontId="45" fillId="0" borderId="22" xfId="49" applyFont="1" applyBorder="1"/>
    <xf numFmtId="0" fontId="45" fillId="0" borderId="23" xfId="49" applyFont="1" applyBorder="1"/>
    <xf numFmtId="174" fontId="45" fillId="0" borderId="21" xfId="45" applyNumberFormat="1" applyFont="1" applyFill="1" applyBorder="1"/>
    <xf numFmtId="174" fontId="45" fillId="0" borderId="21" xfId="45" applyNumberFormat="1" applyFont="1" applyFill="1" applyBorder="1" applyAlignment="1">
      <alignment horizontal="center"/>
    </xf>
    <xf numFmtId="170" fontId="46" fillId="0" borderId="21" xfId="1" applyNumberFormat="1" applyFont="1" applyFill="1" applyBorder="1"/>
    <xf numFmtId="181" fontId="46" fillId="0" borderId="21" xfId="1" applyNumberFormat="1" applyFont="1" applyFill="1" applyBorder="1"/>
    <xf numFmtId="170" fontId="46" fillId="0" borderId="21" xfId="1" applyNumberFormat="1" applyFont="1" applyFill="1" applyBorder="1" applyAlignment="1"/>
    <xf numFmtId="178" fontId="45" fillId="0" borderId="21" xfId="51" applyNumberFormat="1" applyFont="1" applyFill="1" applyBorder="1"/>
    <xf numFmtId="167" fontId="45" fillId="0" borderId="21" xfId="1" applyFont="1" applyFill="1" applyBorder="1"/>
    <xf numFmtId="167" fontId="45" fillId="0" borderId="21" xfId="1" applyFont="1" applyFill="1" applyBorder="1" applyAlignment="1">
      <alignment horizontal="center"/>
    </xf>
    <xf numFmtId="0" fontId="46" fillId="0" borderId="0" xfId="0" applyFont="1" applyAlignment="1">
      <alignment horizontal="left" vertical="center"/>
    </xf>
    <xf numFmtId="0" fontId="46" fillId="0" borderId="20" xfId="0" applyFont="1" applyBorder="1" applyAlignment="1">
      <alignment horizontal="center" vertical="center" wrapText="1"/>
    </xf>
    <xf numFmtId="0" fontId="46" fillId="0" borderId="14" xfId="0" applyFont="1" applyBorder="1" applyAlignment="1">
      <alignment horizontal="center" vertical="center" wrapText="1"/>
    </xf>
    <xf numFmtId="14" fontId="46" fillId="0" borderId="20" xfId="0" applyNumberFormat="1" applyFont="1" applyBorder="1" applyAlignment="1">
      <alignment horizontal="center" vertical="center" wrapText="1"/>
    </xf>
    <xf numFmtId="3" fontId="46" fillId="0" borderId="20" xfId="0" applyNumberFormat="1" applyFont="1" applyBorder="1" applyAlignment="1">
      <alignment horizontal="center" vertical="center" wrapText="1"/>
    </xf>
    <xf numFmtId="10" fontId="46" fillId="0" borderId="20" xfId="0" applyNumberFormat="1" applyFont="1" applyBorder="1" applyAlignment="1">
      <alignment horizontal="center" vertical="center" wrapText="1"/>
    </xf>
    <xf numFmtId="10" fontId="46" fillId="0" borderId="21" xfId="0" applyNumberFormat="1" applyFont="1" applyBorder="1" applyAlignment="1">
      <alignment horizontal="center" vertical="center" wrapText="1"/>
    </xf>
    <xf numFmtId="0" fontId="46" fillId="0" borderId="21" xfId="0" applyFont="1" applyBorder="1" applyAlignment="1">
      <alignment horizontal="center" vertical="center" wrapText="1"/>
    </xf>
    <xf numFmtId="3" fontId="44" fillId="0" borderId="21" xfId="0" applyNumberFormat="1" applyFont="1" applyBorder="1" applyAlignment="1">
      <alignment horizontal="right" vertical="center"/>
    </xf>
    <xf numFmtId="170" fontId="46" fillId="0" borderId="0" xfId="1" applyNumberFormat="1" applyFont="1"/>
    <xf numFmtId="0" fontId="46" fillId="0" borderId="13" xfId="0" applyFont="1" applyBorder="1" applyAlignment="1">
      <alignment horizontal="center" vertical="center" wrapText="1"/>
    </xf>
    <xf numFmtId="0" fontId="46" fillId="0" borderId="10" xfId="0" applyFont="1" applyBorder="1" applyAlignment="1">
      <alignment horizontal="center" vertical="center" wrapText="1"/>
    </xf>
    <xf numFmtId="14" fontId="46" fillId="0" borderId="10" xfId="0" applyNumberFormat="1" applyFont="1" applyBorder="1" applyAlignment="1">
      <alignment horizontal="center" vertical="center" wrapText="1"/>
    </xf>
    <xf numFmtId="0" fontId="43" fillId="0" borderId="0" xfId="49" applyFont="1"/>
    <xf numFmtId="167" fontId="40" fillId="0" borderId="0" xfId="1" applyFont="1" applyFill="1"/>
    <xf numFmtId="167" fontId="41" fillId="0" borderId="0" xfId="0" applyNumberFormat="1" applyFont="1"/>
    <xf numFmtId="175" fontId="43" fillId="0" borderId="0" xfId="49" applyNumberFormat="1" applyFont="1"/>
    <xf numFmtId="181" fontId="43" fillId="0" borderId="0" xfId="49" applyNumberFormat="1" applyFont="1"/>
    <xf numFmtId="164" fontId="47" fillId="0" borderId="0" xfId="51" applyFont="1" applyFill="1"/>
    <xf numFmtId="0" fontId="47" fillId="0" borderId="0" xfId="49" applyFont="1"/>
    <xf numFmtId="180" fontId="47" fillId="0" borderId="0" xfId="0" applyNumberFormat="1" applyFont="1"/>
    <xf numFmtId="164" fontId="43" fillId="0" borderId="0" xfId="51" applyFont="1" applyAlignment="1">
      <alignment horizontal="center"/>
    </xf>
    <xf numFmtId="164" fontId="43" fillId="0" borderId="0" xfId="51" applyFont="1"/>
    <xf numFmtId="170" fontId="47" fillId="0" borderId="0" xfId="1" applyNumberFormat="1" applyFont="1" applyFill="1" applyBorder="1"/>
    <xf numFmtId="170" fontId="47" fillId="0" borderId="0" xfId="0" applyNumberFormat="1" applyFont="1"/>
    <xf numFmtId="168" fontId="47" fillId="0" borderId="0" xfId="0" applyNumberFormat="1" applyFont="1"/>
    <xf numFmtId="0" fontId="51" fillId="0" borderId="0" xfId="0" applyFont="1"/>
    <xf numFmtId="170" fontId="47" fillId="0" borderId="0" xfId="1" applyNumberFormat="1" applyFont="1" applyFill="1"/>
    <xf numFmtId="0" fontId="51" fillId="0" borderId="0" xfId="0" applyFont="1" applyAlignment="1">
      <alignment vertical="center"/>
    </xf>
    <xf numFmtId="0" fontId="51" fillId="0" borderId="0" xfId="0" applyFont="1" applyAlignment="1">
      <alignment horizontal="center"/>
    </xf>
    <xf numFmtId="167" fontId="47" fillId="0" borderId="0" xfId="1" applyFont="1" applyFill="1" applyBorder="1"/>
    <xf numFmtId="1" fontId="46" fillId="0" borderId="11" xfId="49" applyNumberFormat="1" applyFont="1" applyBorder="1"/>
    <xf numFmtId="0" fontId="83" fillId="0" borderId="0" xfId="49" quotePrefix="1" applyFont="1" applyAlignment="1">
      <alignment wrapText="1"/>
    </xf>
    <xf numFmtId="0" fontId="73" fillId="0" borderId="0" xfId="0" applyFont="1" applyAlignment="1">
      <alignment horizontal="center"/>
    </xf>
    <xf numFmtId="0" fontId="39" fillId="34" borderId="0" xfId="0" applyFont="1" applyFill="1" applyAlignment="1">
      <alignment horizontal="center" vertical="center" wrapText="1"/>
    </xf>
    <xf numFmtId="171" fontId="45" fillId="0" borderId="0" xfId="44" applyFont="1" applyAlignment="1">
      <alignment horizontal="center" wrapText="1"/>
    </xf>
    <xf numFmtId="0" fontId="41" fillId="0" borderId="0" xfId="0" applyFont="1" applyAlignment="1">
      <alignment horizontal="left"/>
    </xf>
    <xf numFmtId="0" fontId="42" fillId="0" borderId="0" xfId="0" applyFont="1" applyAlignment="1">
      <alignment horizontal="center"/>
    </xf>
    <xf numFmtId="0" fontId="40" fillId="34" borderId="22" xfId="0" applyFont="1" applyFill="1" applyBorder="1" applyAlignment="1">
      <alignment horizontal="center" vertical="center"/>
    </xf>
    <xf numFmtId="0" fontId="40" fillId="34" borderId="15" xfId="0" applyFont="1" applyFill="1" applyBorder="1" applyAlignment="1">
      <alignment horizontal="center" vertical="center"/>
    </xf>
    <xf numFmtId="0" fontId="40" fillId="34" borderId="23" xfId="0" applyFont="1" applyFill="1" applyBorder="1" applyAlignment="1">
      <alignment horizontal="center" vertical="center"/>
    </xf>
    <xf numFmtId="0" fontId="44" fillId="0" borderId="0" xfId="0" applyFont="1" applyAlignment="1">
      <alignment horizontal="center" vertical="center"/>
    </xf>
    <xf numFmtId="0" fontId="83" fillId="0" borderId="0" xfId="49" quotePrefix="1" applyFont="1" applyAlignment="1">
      <alignment horizontal="center" wrapText="1"/>
    </xf>
    <xf numFmtId="0" fontId="47" fillId="0" borderId="0" xfId="0" applyFont="1" applyAlignment="1">
      <alignment horizontal="center"/>
    </xf>
    <xf numFmtId="0" fontId="40" fillId="34" borderId="21" xfId="0" applyFont="1" applyFill="1" applyBorder="1" applyAlignment="1">
      <alignment horizontal="center" vertical="center" wrapText="1"/>
    </xf>
    <xf numFmtId="164" fontId="41" fillId="0" borderId="22" xfId="51" applyFont="1" applyFill="1" applyBorder="1" applyAlignment="1">
      <alignment horizontal="left" vertical="center"/>
    </xf>
    <xf numFmtId="164" fontId="41" fillId="0" borderId="15" xfId="51" applyFont="1" applyFill="1" applyBorder="1" applyAlignment="1">
      <alignment horizontal="left" vertical="center"/>
    </xf>
    <xf numFmtId="164" fontId="41" fillId="0" borderId="23" xfId="51" applyFont="1" applyFill="1" applyBorder="1" applyAlignment="1">
      <alignment horizontal="left" vertical="center"/>
    </xf>
    <xf numFmtId="164" fontId="41" fillId="0" borderId="22" xfId="51" applyFont="1" applyFill="1" applyBorder="1" applyAlignment="1">
      <alignment horizontal="left" vertical="center" wrapText="1"/>
    </xf>
    <xf numFmtId="164" fontId="41" fillId="0" borderId="15" xfId="51" applyFont="1" applyFill="1" applyBorder="1" applyAlignment="1">
      <alignment horizontal="left" vertical="center" wrapText="1"/>
    </xf>
    <xf numFmtId="164" fontId="41" fillId="0" borderId="23" xfId="51" applyFont="1" applyFill="1" applyBorder="1" applyAlignment="1">
      <alignment horizontal="left" vertical="center" wrapText="1"/>
    </xf>
    <xf numFmtId="164" fontId="44" fillId="0" borderId="22" xfId="51" applyFont="1" applyFill="1" applyBorder="1" applyAlignment="1">
      <alignment horizontal="left" vertical="center" indent="1"/>
    </xf>
    <xf numFmtId="164" fontId="44" fillId="0" borderId="15" xfId="51" applyFont="1" applyFill="1" applyBorder="1" applyAlignment="1">
      <alignment horizontal="left" vertical="center" indent="1"/>
    </xf>
    <xf numFmtId="164" fontId="44" fillId="0" borderId="23" xfId="51" applyFont="1" applyFill="1" applyBorder="1" applyAlignment="1">
      <alignment horizontal="left" vertical="center" indent="1"/>
    </xf>
    <xf numFmtId="164" fontId="44" fillId="0" borderId="22" xfId="51" applyFont="1" applyFill="1" applyBorder="1" applyAlignment="1">
      <alignment horizontal="left" vertical="center" wrapText="1"/>
    </xf>
    <xf numFmtId="164" fontId="44" fillId="0" borderId="15" xfId="51" applyFont="1" applyFill="1" applyBorder="1" applyAlignment="1">
      <alignment horizontal="left" vertical="center" wrapText="1"/>
    </xf>
    <xf numFmtId="164" fontId="44" fillId="0" borderId="23" xfId="51" applyFont="1" applyFill="1" applyBorder="1" applyAlignment="1">
      <alignment horizontal="left" vertical="center" wrapText="1"/>
    </xf>
    <xf numFmtId="168" fontId="41" fillId="0" borderId="22" xfId="51" applyNumberFormat="1" applyFont="1" applyFill="1" applyBorder="1" applyAlignment="1">
      <alignment horizontal="left" vertical="center" wrapText="1"/>
    </xf>
    <xf numFmtId="168" fontId="41" fillId="0" borderId="15" xfId="51" applyNumberFormat="1" applyFont="1" applyFill="1" applyBorder="1" applyAlignment="1">
      <alignment horizontal="left" vertical="center" wrapText="1"/>
    </xf>
    <xf numFmtId="168" fontId="41" fillId="0" borderId="23" xfId="51" applyNumberFormat="1" applyFont="1" applyFill="1" applyBorder="1" applyAlignment="1">
      <alignment horizontal="left" vertical="center" wrapText="1"/>
    </xf>
    <xf numFmtId="164" fontId="44" fillId="0" borderId="22" xfId="51" applyFont="1" applyFill="1" applyBorder="1" applyAlignment="1">
      <alignment horizontal="left" vertical="center"/>
    </xf>
    <xf numFmtId="164" fontId="44" fillId="0" borderId="15" xfId="51" applyFont="1" applyFill="1" applyBorder="1" applyAlignment="1">
      <alignment horizontal="left" vertical="center"/>
    </xf>
    <xf numFmtId="164" fontId="44" fillId="0" borderId="23" xfId="51" applyFont="1" applyFill="1" applyBorder="1" applyAlignment="1">
      <alignment horizontal="left" vertical="center"/>
    </xf>
    <xf numFmtId="171" fontId="45" fillId="0" borderId="0" xfId="44" applyFont="1" applyAlignment="1">
      <alignment horizontal="center"/>
    </xf>
    <xf numFmtId="0" fontId="44" fillId="0" borderId="0" xfId="0" applyFont="1" applyAlignment="1">
      <alignment horizontal="center"/>
    </xf>
    <xf numFmtId="0" fontId="44" fillId="0" borderId="11" xfId="0" applyFont="1" applyBorder="1" applyAlignment="1">
      <alignment vertical="center" wrapText="1"/>
    </xf>
    <xf numFmtId="0" fontId="44" fillId="0" borderId="0" xfId="0" applyFont="1" applyAlignment="1">
      <alignment vertical="center" wrapText="1"/>
    </xf>
    <xf numFmtId="0" fontId="44" fillId="0" borderId="11" xfId="0" applyFont="1" applyBorder="1" applyAlignment="1">
      <alignment horizontal="left" vertical="center" wrapText="1"/>
    </xf>
    <xf numFmtId="0" fontId="44" fillId="0" borderId="0" xfId="0" applyFont="1" applyAlignment="1">
      <alignment horizontal="left" vertical="center" wrapText="1"/>
    </xf>
    <xf numFmtId="0" fontId="41" fillId="0" borderId="11" xfId="0" applyFont="1" applyBorder="1" applyAlignment="1">
      <alignment vertical="center" wrapText="1"/>
    </xf>
    <xf numFmtId="0" fontId="41" fillId="0" borderId="0" xfId="0" applyFont="1" applyAlignment="1">
      <alignment vertical="center" wrapText="1"/>
    </xf>
    <xf numFmtId="0" fontId="81" fillId="0" borderId="0" xfId="0" applyFont="1" applyAlignment="1">
      <alignment horizontal="justify" vertical="center" wrapText="1"/>
    </xf>
    <xf numFmtId="0" fontId="41" fillId="0" borderId="0" xfId="0" applyFont="1" applyAlignment="1">
      <alignment horizontal="justify" vertical="center" wrapText="1"/>
    </xf>
    <xf numFmtId="9" fontId="41" fillId="0" borderId="11" xfId="0" applyNumberFormat="1" applyFont="1" applyBorder="1" applyAlignment="1">
      <alignment horizontal="center" vertical="center"/>
    </xf>
    <xf numFmtId="9" fontId="41" fillId="0" borderId="12" xfId="0" applyNumberFormat="1" applyFont="1" applyBorder="1" applyAlignment="1">
      <alignment horizontal="center" vertic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0" xfId="0" applyFont="1" applyAlignment="1">
      <alignment horizontal="left" vertical="top" wrapText="1"/>
    </xf>
    <xf numFmtId="0" fontId="41" fillId="0" borderId="0" xfId="0" applyFont="1" applyAlignment="1">
      <alignment horizontal="left" wrapText="1"/>
    </xf>
    <xf numFmtId="0" fontId="41" fillId="0" borderId="0" xfId="0" applyFont="1" applyAlignment="1">
      <alignment horizontal="justify" vertical="top" wrapText="1"/>
    </xf>
    <xf numFmtId="0" fontId="41" fillId="0" borderId="13" xfId="0" applyFont="1" applyBorder="1" applyAlignment="1">
      <alignment horizontal="left" vertical="center" wrapText="1"/>
    </xf>
    <xf numFmtId="0" fontId="41" fillId="0" borderId="10" xfId="0" applyFont="1" applyBorder="1" applyAlignment="1">
      <alignment horizontal="left" vertical="center" wrapText="1"/>
    </xf>
    <xf numFmtId="0" fontId="41" fillId="0" borderId="14" xfId="0" applyFont="1" applyBorder="1" applyAlignment="1">
      <alignment horizontal="left" vertical="center" wrapText="1"/>
    </xf>
    <xf numFmtId="9" fontId="41" fillId="0" borderId="13" xfId="0" applyNumberFormat="1" applyFont="1" applyBorder="1" applyAlignment="1">
      <alignment horizontal="center" vertical="center"/>
    </xf>
    <xf numFmtId="9" fontId="41" fillId="0" borderId="14" xfId="0" applyNumberFormat="1" applyFont="1" applyBorder="1" applyAlignment="1">
      <alignment horizontal="center" vertical="center"/>
    </xf>
    <xf numFmtId="0" fontId="41" fillId="0" borderId="13" xfId="0" applyFont="1" applyBorder="1" applyAlignment="1">
      <alignment horizontal="center" vertical="center"/>
    </xf>
    <xf numFmtId="0" fontId="41" fillId="0" borderId="14" xfId="0" applyFont="1" applyBorder="1" applyAlignment="1">
      <alignment horizontal="center" vertical="center"/>
    </xf>
    <xf numFmtId="0" fontId="41" fillId="0" borderId="11" xfId="0" applyFont="1" applyBorder="1" applyAlignment="1">
      <alignment horizontal="left" vertical="center" wrapText="1"/>
    </xf>
    <xf numFmtId="0" fontId="41" fillId="0" borderId="0" xfId="0" applyFont="1" applyAlignment="1">
      <alignment horizontal="left" vertical="center" wrapText="1"/>
    </xf>
    <xf numFmtId="0" fontId="41" fillId="0" borderId="12" xfId="0" applyFont="1" applyBorder="1" applyAlignment="1">
      <alignment horizontal="left" vertical="center" wrapText="1"/>
    </xf>
    <xf numFmtId="0" fontId="40" fillId="34" borderId="18" xfId="0" applyFont="1" applyFill="1" applyBorder="1" applyAlignment="1">
      <alignment horizontal="center" vertical="center"/>
    </xf>
    <xf numFmtId="0" fontId="40" fillId="34" borderId="16" xfId="0" applyFont="1" applyFill="1" applyBorder="1" applyAlignment="1">
      <alignment horizontal="center" vertical="center"/>
    </xf>
    <xf numFmtId="0" fontId="40" fillId="34" borderId="18" xfId="0" applyFont="1" applyFill="1" applyBorder="1" applyAlignment="1">
      <alignment horizontal="center" vertical="center" wrapText="1"/>
    </xf>
    <xf numFmtId="0" fontId="40" fillId="34" borderId="17" xfId="0" applyFont="1" applyFill="1" applyBorder="1" applyAlignment="1">
      <alignment horizontal="center" vertical="center" wrapText="1"/>
    </xf>
    <xf numFmtId="0" fontId="40" fillId="34" borderId="16" xfId="0" applyFont="1" applyFill="1" applyBorder="1" applyAlignment="1">
      <alignment horizontal="center" vertical="center" wrapText="1"/>
    </xf>
    <xf numFmtId="0" fontId="41" fillId="0" borderId="0" xfId="0" applyFont="1" applyAlignment="1">
      <alignment horizontal="justify"/>
    </xf>
    <xf numFmtId="0" fontId="46" fillId="0" borderId="0" xfId="0" applyFont="1" applyAlignment="1">
      <alignment horizontal="left" vertical="center" wrapText="1"/>
    </xf>
    <xf numFmtId="0" fontId="41" fillId="0" borderId="0" xfId="0" applyFont="1" applyAlignment="1">
      <alignment horizontal="justify" wrapText="1"/>
    </xf>
    <xf numFmtId="0" fontId="46" fillId="0" borderId="0" xfId="0" applyFont="1" applyAlignment="1">
      <alignment horizontal="justify" vertical="center" wrapText="1"/>
    </xf>
    <xf numFmtId="0" fontId="44" fillId="0" borderId="0" xfId="0" applyFont="1" applyAlignment="1">
      <alignment horizontal="justify" vertical="center" wrapText="1"/>
    </xf>
    <xf numFmtId="0" fontId="44" fillId="0" borderId="0" xfId="0" applyFont="1" applyAlignment="1">
      <alignment horizontal="center" vertical="center" wrapText="1"/>
    </xf>
    <xf numFmtId="0" fontId="40" fillId="34" borderId="22" xfId="0" applyFont="1" applyFill="1" applyBorder="1" applyAlignment="1">
      <alignment horizontal="center" vertical="center" wrapText="1"/>
    </xf>
    <xf numFmtId="0" fontId="40" fillId="34" borderId="23" xfId="0" applyFont="1" applyFill="1" applyBorder="1" applyAlignment="1">
      <alignment horizontal="center" vertical="center" wrapText="1"/>
    </xf>
    <xf numFmtId="0" fontId="46" fillId="0" borderId="0" xfId="49" applyFont="1" applyAlignment="1">
      <alignment horizontal="left" vertical="center" wrapText="1"/>
    </xf>
    <xf numFmtId="0" fontId="40" fillId="34" borderId="14" xfId="0" applyFont="1" applyFill="1" applyBorder="1" applyAlignment="1">
      <alignment horizontal="center" vertical="center" wrapText="1"/>
    </xf>
    <xf numFmtId="0" fontId="40" fillId="34" borderId="19" xfId="0" applyFont="1" applyFill="1" applyBorder="1" applyAlignment="1">
      <alignment horizontal="center" vertical="center" wrapText="1"/>
    </xf>
    <xf numFmtId="0" fontId="40" fillId="34" borderId="25" xfId="0" applyFont="1" applyFill="1" applyBorder="1" applyAlignment="1">
      <alignment horizontal="center" vertical="center" wrapText="1"/>
    </xf>
    <xf numFmtId="0" fontId="40" fillId="34" borderId="20" xfId="0" applyFont="1" applyFill="1" applyBorder="1" applyAlignment="1">
      <alignment horizontal="center" vertical="center" wrapText="1"/>
    </xf>
    <xf numFmtId="0" fontId="46" fillId="0" borderId="0" xfId="49" applyFont="1" applyAlignment="1">
      <alignment horizontal="left" wrapText="1"/>
    </xf>
    <xf numFmtId="0" fontId="46" fillId="0" borderId="22" xfId="0" applyFont="1" applyBorder="1" applyAlignment="1">
      <alignment horizontal="center" vertical="center"/>
    </xf>
    <xf numFmtId="0" fontId="46" fillId="0" borderId="15" xfId="0" applyFont="1" applyBorder="1" applyAlignment="1">
      <alignment horizontal="center" vertical="center"/>
    </xf>
    <xf numFmtId="0" fontId="46" fillId="0" borderId="23" xfId="0" applyFont="1" applyBorder="1" applyAlignment="1">
      <alignment horizontal="center" vertical="center"/>
    </xf>
    <xf numFmtId="0" fontId="45" fillId="0" borderId="22" xfId="0" applyFont="1" applyBorder="1" applyAlignment="1">
      <alignment horizontal="center" vertical="center"/>
    </xf>
    <xf numFmtId="0" fontId="45" fillId="0" borderId="15" xfId="0" applyFont="1" applyBorder="1" applyAlignment="1">
      <alignment horizontal="center" vertical="center"/>
    </xf>
    <xf numFmtId="0" fontId="45" fillId="0" borderId="23" xfId="0" applyFont="1" applyBorder="1" applyAlignment="1">
      <alignment horizontal="center" vertical="center"/>
    </xf>
  </cellXfs>
  <cellStyles count="580">
    <cellStyle name="          _x000d__x000a_386grabber=VGA.3GR_x000d__x000a_" xfId="65"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1 2" xfId="307" xr:uid="{B9DF8FC0-8D3E-434B-99D0-44736B4535D7}"/>
    <cellStyle name="60% - Énfasis1 2 2" xfId="467" xr:uid="{E96933AB-BAA9-45C6-BD84-C1EE2706ED63}"/>
    <cellStyle name="60% - Énfasis2" xfId="25" builtinId="36" customBuiltin="1"/>
    <cellStyle name="60% - Énfasis2 2" xfId="308" xr:uid="{CCA39082-4A80-4B55-8427-11156D3FC723}"/>
    <cellStyle name="60% - Énfasis2 2 2" xfId="468" xr:uid="{AB08BD2D-C61E-47C2-AAD2-27395024BEDC}"/>
    <cellStyle name="60% - Énfasis3" xfId="29" builtinId="40" customBuiltin="1"/>
    <cellStyle name="60% - Énfasis3 2" xfId="309" xr:uid="{0704E8F9-A5C4-4226-AA00-4C30A143AFFE}"/>
    <cellStyle name="60% - Énfasis3 2 2" xfId="470" xr:uid="{2CE1377E-11D6-41BF-AEDF-7BDE1255CE0A}"/>
    <cellStyle name="60% - Énfasis4" xfId="33" builtinId="44" customBuiltin="1"/>
    <cellStyle name="60% - Énfasis4 2" xfId="310" xr:uid="{098C24D4-74D3-49D4-AD2C-A7686E2C6A12}"/>
    <cellStyle name="60% - Énfasis4 2 2" xfId="471" xr:uid="{E21019A4-2C44-4712-8704-750212B421BC}"/>
    <cellStyle name="60% - Énfasis5" xfId="37" builtinId="48" customBuiltin="1"/>
    <cellStyle name="60% - Énfasis5 2" xfId="311" xr:uid="{0A5756DF-2353-4F67-BABC-59F20934F22F}"/>
    <cellStyle name="60% - Énfasis5 2 2" xfId="472" xr:uid="{2E570266-33E8-4FCC-A9EB-264FE835A006}"/>
    <cellStyle name="60% - Énfasis6" xfId="41" builtinId="52" customBuiltin="1"/>
    <cellStyle name="60% - Énfasis6 2" xfId="312" xr:uid="{F4E8765A-6E97-4E9C-9E55-B5CAF3556BBF}"/>
    <cellStyle name="60% - Énfasis6 2 2" xfId="473" xr:uid="{1EFC2886-9F99-416A-9DC2-A3A4E8CF71DF}"/>
    <cellStyle name="Bueno" xfId="6" builtinId="26" customBuiltin="1"/>
    <cellStyle name="Cálculo" xfId="11" builtinId="22" customBuiltin="1"/>
    <cellStyle name="Celda de comprobación" xfId="13" builtinId="23" customBuiltin="1"/>
    <cellStyle name="Celda vinculada" xfId="12" builtinId="24" customBuiltin="1"/>
    <cellStyle name="Comma [0] 2" xfId="74" xr:uid="{00000000-0005-0000-0000-00001E000000}"/>
    <cellStyle name="Comma [0] 2 2" xfId="76" xr:uid="{00000000-0005-0000-0000-00001F000000}"/>
    <cellStyle name="Comma [0] 2 2 2" xfId="107" xr:uid="{00000000-0005-0000-0000-000020000000}"/>
    <cellStyle name="Comma [0] 2 2 2 2" xfId="202" xr:uid="{00000000-0005-0000-0000-000021000000}"/>
    <cellStyle name="Comma [0] 2 2 2 3" xfId="155" xr:uid="{00000000-0005-0000-0000-000022000000}"/>
    <cellStyle name="Comma [0] 2 2 3" xfId="189" xr:uid="{00000000-0005-0000-0000-000023000000}"/>
    <cellStyle name="Comma [0] 2 2 4" xfId="177" xr:uid="{00000000-0005-0000-0000-000024000000}"/>
    <cellStyle name="Comma [0] 2 2 5" xfId="145" xr:uid="{00000000-0005-0000-0000-000025000000}"/>
    <cellStyle name="Comma [0] 2 3" xfId="106" xr:uid="{00000000-0005-0000-0000-000026000000}"/>
    <cellStyle name="Comma [0] 2 3 2" xfId="201" xr:uid="{00000000-0005-0000-0000-000027000000}"/>
    <cellStyle name="Comma [0] 2 3 3" xfId="154" xr:uid="{00000000-0005-0000-0000-000028000000}"/>
    <cellStyle name="Comma [0] 2 4" xfId="142" xr:uid="{00000000-0005-0000-0000-000029000000}"/>
    <cellStyle name="Comma [0] 2 5" xfId="176" xr:uid="{00000000-0005-0000-0000-00002A000000}"/>
    <cellStyle name="Comma 2" xfId="50" xr:uid="{00000000-0005-0000-0000-00002B000000}"/>
    <cellStyle name="Comma 2 2" xfId="55" xr:uid="{00000000-0005-0000-0000-00002C000000}"/>
    <cellStyle name="Comma 2 2 2" xfId="94" xr:uid="{00000000-0005-0000-0000-00002D000000}"/>
    <cellStyle name="Comma 2 2 2 2" xfId="112" xr:uid="{00000000-0005-0000-0000-00002E000000}"/>
    <cellStyle name="Comma 2 2 2 2 2" xfId="207" xr:uid="{00000000-0005-0000-0000-00002F000000}"/>
    <cellStyle name="Comma 2 2 2 2 2 2" xfId="441" xr:uid="{D9AAB872-8C7A-427E-A9F0-F360159BDBC9}"/>
    <cellStyle name="Comma 2 2 2 2 3" xfId="160" xr:uid="{00000000-0005-0000-0000-000030000000}"/>
    <cellStyle name="Comma 2 2 2 2 4" xfId="415" xr:uid="{A1070FD6-1F76-4A22-8079-F777D6313075}"/>
    <cellStyle name="Comma 2 2 2 3" xfId="193" xr:uid="{00000000-0005-0000-0000-000031000000}"/>
    <cellStyle name="Comma 2 2 2 3 2" xfId="417" xr:uid="{D5D6467D-2E6E-458F-A9B3-FD67F6E22311}"/>
    <cellStyle name="Comma 2 2 2 4" xfId="182" xr:uid="{00000000-0005-0000-0000-000032000000}"/>
    <cellStyle name="Comma 2 2 2 5" xfId="149" xr:uid="{00000000-0005-0000-0000-000033000000}"/>
    <cellStyle name="Comma 2 2 2 6" xfId="389" xr:uid="{1FCA94AF-EB5B-4DF5-A3FD-91D4935EA23F}"/>
    <cellStyle name="Comma 2 2 3" xfId="110" xr:uid="{00000000-0005-0000-0000-000034000000}"/>
    <cellStyle name="Comma 2 2 3 2" xfId="205" xr:uid="{00000000-0005-0000-0000-000035000000}"/>
    <cellStyle name="Comma 2 2 3 3" xfId="158" xr:uid="{00000000-0005-0000-0000-000036000000}"/>
    <cellStyle name="Comma 2 2 4" xfId="138" xr:uid="{00000000-0005-0000-0000-000037000000}"/>
    <cellStyle name="Comma 2 2 4 2" xfId="416" xr:uid="{D21813F5-BEA9-4D09-BA6B-F90C3B9699CC}"/>
    <cellStyle name="Comma 2 2 5" xfId="180" xr:uid="{00000000-0005-0000-0000-000038000000}"/>
    <cellStyle name="Comma 2 2 6" xfId="91" xr:uid="{00000000-0005-0000-0000-000039000000}"/>
    <cellStyle name="Comma 2 2 7" xfId="61" xr:uid="{00000000-0005-0000-0000-00003A000000}"/>
    <cellStyle name="Comma 2 2 8" xfId="221" xr:uid="{EBCBA480-D8EC-43C6-98AE-D73CDD995F5B}"/>
    <cellStyle name="Comma 2 3" xfId="108" xr:uid="{00000000-0005-0000-0000-00003B000000}"/>
    <cellStyle name="Comma 2 3 2" xfId="203" xr:uid="{00000000-0005-0000-0000-00003C000000}"/>
    <cellStyle name="Comma 2 3 3" xfId="156" xr:uid="{00000000-0005-0000-0000-00003D000000}"/>
    <cellStyle name="Comma 2 4" xfId="190" xr:uid="{00000000-0005-0000-0000-00003E000000}"/>
    <cellStyle name="Comma 2 5" xfId="178" xr:uid="{00000000-0005-0000-0000-00003F000000}"/>
    <cellStyle name="Comma 2 6" xfId="146" xr:uid="{00000000-0005-0000-0000-000040000000}"/>
    <cellStyle name="Comma 2 7" xfId="77" xr:uid="{00000000-0005-0000-0000-000041000000}"/>
    <cellStyle name="Comma 2 8" xfId="224" xr:uid="{BB4CA20B-32D6-4708-B488-7FD31BB75DB5}"/>
    <cellStyle name="Comma 2 8 2" xfId="530" xr:uid="{8F67E50B-1C6D-455B-9E4C-7E4550C20D14}"/>
    <cellStyle name="Comma 3" xfId="87" xr:uid="{00000000-0005-0000-0000-000042000000}"/>
    <cellStyle name="Comma 3 2" xfId="127" xr:uid="{00000000-0005-0000-0000-000043000000}"/>
    <cellStyle name="Comma 4" xfId="88" xr:uid="{00000000-0005-0000-0000-000044000000}"/>
    <cellStyle name="Comma 4 2" xfId="128" xr:uid="{00000000-0005-0000-0000-000045000000}"/>
    <cellStyle name="Comma 5" xfId="75" xr:uid="{00000000-0005-0000-0000-000046000000}"/>
    <cellStyle name="Comma 5 2" xfId="125" xr:uid="{00000000-0005-0000-0000-000047000000}"/>
    <cellStyle name="Comma 6" xfId="84" xr:uid="{00000000-0005-0000-0000-000048000000}"/>
    <cellStyle name="Comma 6 2" xfId="126" xr:uid="{00000000-0005-0000-0000-000049000000}"/>
    <cellStyle name="Comma 7" xfId="89" xr:uid="{00000000-0005-0000-0000-00004A000000}"/>
    <cellStyle name="Comma 7 2" xfId="129" xr:uid="{00000000-0005-0000-0000-00004B000000}"/>
    <cellStyle name="Comma 8" xfId="90" xr:uid="{00000000-0005-0000-0000-00004C000000}"/>
    <cellStyle name="Comma 8 2" xfId="130" xr:uid="{00000000-0005-0000-0000-00004D000000}"/>
    <cellStyle name="Currency_HOJA DE TRABAJO" xfId="388" xr:uid="{1ED15C85-8035-44EE-8DC8-A6A48D787C3F}"/>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8" builtinId="8"/>
    <cellStyle name="Incorrecto" xfId="7" builtinId="27" customBuiltin="1"/>
    <cellStyle name="Intermitente" xfId="398" xr:uid="{CCEBD0D0-1B12-49C7-BBB0-A22B1B63CB5B}"/>
    <cellStyle name="Millares" xfId="1" builtinId="3"/>
    <cellStyle name="Millares [0]" xfId="51" builtinId="6"/>
    <cellStyle name="Millares [0] 10" xfId="92" xr:uid="{00000000-0005-0000-0000-000057000000}"/>
    <cellStyle name="Millares [0] 11" xfId="63" xr:uid="{00000000-0005-0000-0000-000058000000}"/>
    <cellStyle name="Millares [0] 12" xfId="58" xr:uid="{00000000-0005-0000-0000-000059000000}"/>
    <cellStyle name="Millares [0] 12 2" xfId="318" xr:uid="{34461B90-2609-4F01-B7AB-CE6C66BE9F65}"/>
    <cellStyle name="Millares [0] 12 2 2" xfId="357" xr:uid="{69504673-7C91-47F9-A1C5-6C9D20C9972A}"/>
    <cellStyle name="Millares [0] 12 3" xfId="315" xr:uid="{86B5A179-8FEE-49DD-BFC4-D5FF92EBBBA1}"/>
    <cellStyle name="Millares [0] 12 3 2" xfId="556" xr:uid="{D4AB5D93-0CB9-4818-AD25-B86DB25CE9AD}"/>
    <cellStyle name="Millares [0] 13" xfId="219" xr:uid="{533AC327-7B37-4970-8B9D-8FE54A9F145A}"/>
    <cellStyle name="Millares [0] 18" xfId="249" xr:uid="{7C0D7047-DD46-439C-8930-8814C4F21B11}"/>
    <cellStyle name="Millares [0] 18 2" xfId="339" xr:uid="{2E6AC312-A433-4DFC-94B0-F27EFF2A42A0}"/>
    <cellStyle name="Millares [0] 18 2 2" xfId="371" xr:uid="{1F545AC4-FDA5-436F-A470-64C82497B5DD}"/>
    <cellStyle name="Millares [0] 18 3" xfId="350" xr:uid="{00225749-8EC5-4F11-94B8-018B7625CE14}"/>
    <cellStyle name="Millares [0] 18 4" xfId="364" xr:uid="{3360FFE5-FDD2-49E8-A92C-A5BBF5416EFC}"/>
    <cellStyle name="Millares [0] 2" xfId="45" xr:uid="{00000000-0005-0000-0000-00005A000000}"/>
    <cellStyle name="Millares [0] 2 13" xfId="248" xr:uid="{F948DEC0-57DE-4D7B-A0E5-A11E1D52A8AC}"/>
    <cellStyle name="Millares [0] 2 13 2" xfId="338" xr:uid="{69CED2F6-D30F-4634-B680-4A7146D02C7F}"/>
    <cellStyle name="Millares [0] 2 13 2 2" xfId="370" xr:uid="{44DCD38A-7113-4903-A8E0-C841E490EBB6}"/>
    <cellStyle name="Millares [0] 2 13 3" xfId="349" xr:uid="{59923BD1-A340-4E30-9E26-DAB3ED39A418}"/>
    <cellStyle name="Millares [0] 2 13 4" xfId="363" xr:uid="{134268EE-C21E-4473-9B38-0EE31E2CDCFB}"/>
    <cellStyle name="Millares [0] 2 2" xfId="54" xr:uid="{00000000-0005-0000-0000-00005B000000}"/>
    <cellStyle name="Millares [0] 2 2 2" xfId="115" xr:uid="{00000000-0005-0000-0000-00005C000000}"/>
    <cellStyle name="Millares [0] 2 2 2 2" xfId="210" xr:uid="{00000000-0005-0000-0000-00005D000000}"/>
    <cellStyle name="Millares [0] 2 2 2 2 2" xfId="440" xr:uid="{6548F8A0-7EB8-4EC0-80F3-BC0CB5694383}"/>
    <cellStyle name="Millares [0] 2 2 2 3" xfId="163" xr:uid="{00000000-0005-0000-0000-00005E000000}"/>
    <cellStyle name="Millares [0] 2 2 3" xfId="198" xr:uid="{00000000-0005-0000-0000-00005F000000}"/>
    <cellStyle name="Millares [0] 2 2 3 2" xfId="365" xr:uid="{0CA93493-9368-43ED-AC26-2C3CB6103469}"/>
    <cellStyle name="Millares [0] 2 2 3 3" xfId="469" xr:uid="{3F02A938-8989-40CF-816C-B607FBFC0331}"/>
    <cellStyle name="Millares [0] 2 2 4" xfId="152" xr:uid="{00000000-0005-0000-0000-000060000000}"/>
    <cellStyle name="Millares [0] 2 2 5" xfId="104" xr:uid="{00000000-0005-0000-0000-000061000000}"/>
    <cellStyle name="Millares [0] 2 2 5 2" xfId="355" xr:uid="{2F0B7B79-8572-4849-B47C-B941F4C6D7B3}"/>
    <cellStyle name="Millares [0] 2 2 6" xfId="60" xr:uid="{00000000-0005-0000-0000-000062000000}"/>
    <cellStyle name="Millares [0] 2 2 7" xfId="220" xr:uid="{5858A0C6-0425-4A40-A063-100A378719E8}"/>
    <cellStyle name="Millares [0] 2 2 8" xfId="316" xr:uid="{8401CBA4-19BB-47DB-B6D6-71396591B63A}"/>
    <cellStyle name="Millares [0] 2 3" xfId="139" xr:uid="{00000000-0005-0000-0000-000063000000}"/>
    <cellStyle name="Millares [0] 2 3 2" xfId="251" xr:uid="{BDA91019-27F0-4C02-AF73-01B10B4BC64E}"/>
    <cellStyle name="Millares [0] 2 3 2 2" xfId="343" xr:uid="{7CBCBB3B-350E-4960-A9E8-1A6D2A0E1916}"/>
    <cellStyle name="Millares [0] 2 3 2 2 2" xfId="570" xr:uid="{A00E13E7-6085-4143-9D40-F6009F3EC644}"/>
    <cellStyle name="Millares [0] 2 3 2 3" xfId="419" xr:uid="{BE158636-9FA8-447F-BCA4-C94386245039}"/>
    <cellStyle name="Millares [0] 2 3 2 4" xfId="479" xr:uid="{3158F404-2654-442E-9E02-35709608DF8C}"/>
    <cellStyle name="Millares [0] 2 3 2 5" xfId="548" xr:uid="{5A008A4D-5934-48C4-9A16-80A1C56AD88F}"/>
    <cellStyle name="Millares [0] 2 3 3" xfId="341" xr:uid="{0FE6D51D-50C4-4969-B849-9A7AD8D1DB7E}"/>
    <cellStyle name="Millares [0] 2 3 3 2" xfId="373" xr:uid="{E0B22B68-1EF1-4B88-A48C-EA720295B67F}"/>
    <cellStyle name="Millares [0] 2 3 3 3" xfId="486" xr:uid="{5FB5CF07-F073-4A4E-9446-03D3316C8130}"/>
    <cellStyle name="Millares [0] 2 3 4" xfId="329" xr:uid="{80489575-423C-49DD-A989-1FE794A80DC4}"/>
    <cellStyle name="Millares [0] 2 3 4 2" xfId="497" xr:uid="{344123ED-7078-46F2-AC88-BB66E2C10296}"/>
    <cellStyle name="Millares [0] 2 3 4 3" xfId="563" xr:uid="{9739BB2A-4E90-43B5-8153-C62E7FE7F98F}"/>
    <cellStyle name="Millares [0] 2 3 5" xfId="507" xr:uid="{F166C0D4-F721-4EFE-9474-A581F46A3A07}"/>
    <cellStyle name="Millares [0] 2 4" xfId="172" xr:uid="{00000000-0005-0000-0000-000064000000}"/>
    <cellStyle name="Millares [0] 2 4 2" xfId="250" xr:uid="{C8B2B6AF-2881-47DA-A2D7-89BBC86D8E5E}"/>
    <cellStyle name="Millares [0] 2 4 2 2" xfId="485" xr:uid="{C934A448-022D-460C-A88A-DE9432F5B4CB}"/>
    <cellStyle name="Millares [0] 2 4 2 3" xfId="547" xr:uid="{D62344F3-6E39-40D5-9D7C-FD1E426C1721}"/>
    <cellStyle name="Millares [0] 2 4 3" xfId="328" xr:uid="{B890BA0C-547C-4552-B317-86596364EADE}"/>
    <cellStyle name="Millares [0] 2 4 3 2" xfId="496" xr:uid="{1D21EC0A-5E25-4F2B-82B9-3BCBB16DAF76}"/>
    <cellStyle name="Millares [0] 2 4 3 3" xfId="562" xr:uid="{ECD6C9EC-3C14-484B-96A3-B56CF43B22BE}"/>
    <cellStyle name="Millares [0] 2 4 4" xfId="506" xr:uid="{212D72FD-6FE6-4E8D-8EC8-7EF8787413F1}"/>
    <cellStyle name="Millares [0] 2 4 5" xfId="478" xr:uid="{04D0C32A-FB64-4D81-A1AD-6B4362562C69}"/>
    <cellStyle name="Millares [0] 2 5" xfId="93" xr:uid="{00000000-0005-0000-0000-000065000000}"/>
    <cellStyle name="Millares [0] 2 5 2" xfId="358" xr:uid="{B20955B8-A097-4738-8F50-7A8F925A5D69}"/>
    <cellStyle name="Millares [0] 2 6" xfId="223" xr:uid="{505B2559-06EC-4FD3-83B1-9E7E46DB0FB0}"/>
    <cellStyle name="Millares [0] 2 6 2" xfId="353" xr:uid="{CB98371B-F130-4EB5-B18B-96CA39041438}"/>
    <cellStyle name="Millares [0] 2 6 3" xfId="529" xr:uid="{31E30479-2E5C-4C86-BD54-722938729E95}"/>
    <cellStyle name="Millares [0] 2 7" xfId="305" xr:uid="{E975DE1B-B90B-4096-A8F0-ABDE46E3A3FC}"/>
    <cellStyle name="Millares [0] 3" xfId="56" xr:uid="{00000000-0005-0000-0000-000066000000}"/>
    <cellStyle name="Millares [0] 3 10" xfId="313" xr:uid="{A5D09E34-358C-49F4-99B5-221F798C5F28}"/>
    <cellStyle name="Millares [0] 3 2" xfId="114" xr:uid="{00000000-0005-0000-0000-000067000000}"/>
    <cellStyle name="Millares [0] 3 2 2" xfId="209" xr:uid="{00000000-0005-0000-0000-000068000000}"/>
    <cellStyle name="Millares [0] 3 2 2 2" xfId="331" xr:uid="{CF4C51B5-8C06-4045-84EC-7284AF62E0DA}"/>
    <cellStyle name="Millares [0] 3 2 2 2 2" xfId="442" xr:uid="{AF97EBC3-0ECC-4721-B20D-FCAC8CF07B14}"/>
    <cellStyle name="Millares [0] 3 2 2 2 3" xfId="565" xr:uid="{E23863D4-D96C-4B5F-A250-98296FF92471}"/>
    <cellStyle name="Millares [0] 3 2 2 3" xfId="481" xr:uid="{F9838C77-0A09-42C7-94E0-954A0EE212D5}"/>
    <cellStyle name="Millares [0] 3 2 2 5" xfId="344" xr:uid="{B5C34D73-BFD1-47F5-BF9A-50129B87E3CE}"/>
    <cellStyle name="Millares [0] 3 2 2 5 2" xfId="351" xr:uid="{A1383166-804D-4170-B585-A5CFD1E6508B}"/>
    <cellStyle name="Millares [0] 3 2 2 5 3" xfId="376" xr:uid="{9C56C900-4A56-4B98-B60F-1C9EB8CAC5B6}"/>
    <cellStyle name="Millares [0] 3 2 3" xfId="162" xr:uid="{00000000-0005-0000-0000-000069000000}"/>
    <cellStyle name="Millares [0] 3 2 3 2" xfId="375" xr:uid="{11C2588D-C35A-41D1-9717-46459F410A49}"/>
    <cellStyle name="Millares [0] 3 2 3 3" xfId="474" xr:uid="{C600A69F-CAD4-4379-9A02-C6FFAF43329B}"/>
    <cellStyle name="Millares [0] 3 2 4" xfId="253" xr:uid="{0BC81CF8-C753-49D7-9A7F-32865CF8C58A}"/>
    <cellStyle name="Millares [0] 3 2 4 2" xfId="356" xr:uid="{935E8B9F-3F66-4E75-906A-6A6A6C7285B0}"/>
    <cellStyle name="Millares [0] 3 2 4 3" xfId="488" xr:uid="{6FB1645A-2746-414A-A258-BA9DEED4CC02}"/>
    <cellStyle name="Millares [0] 3 2 4 4" xfId="550" xr:uid="{0C93E87F-8DED-4CD5-A2A1-3B52F4992BD5}"/>
    <cellStyle name="Millares [0] 3 2 5" xfId="317" xr:uid="{1FFA69DC-6A51-4C47-8373-37CD85352DD8}"/>
    <cellStyle name="Millares [0] 3 2 5 2" xfId="499" xr:uid="{27DFEB87-ED0F-48A8-AD33-CEA0B30D546B}"/>
    <cellStyle name="Millares [0] 3 2 6" xfId="509" xr:uid="{5C714878-D65A-4F67-8C9B-82A4AF8D9F98}"/>
    <cellStyle name="Millares [0] 3 3" xfId="197" xr:uid="{00000000-0005-0000-0000-00006A000000}"/>
    <cellStyle name="Millares [0] 3 3 2" xfId="360" xr:uid="{1DB6804C-8A1F-4AA7-AE98-BDFE9931CE7E}"/>
    <cellStyle name="Millares [0] 3 4" xfId="181" xr:uid="{00000000-0005-0000-0000-00006B000000}"/>
    <cellStyle name="Millares [0] 3 4 2" xfId="366" xr:uid="{D914712C-D3BF-43B2-9689-B473D66785C9}"/>
    <cellStyle name="Millares [0] 3 5" xfId="151" xr:uid="{00000000-0005-0000-0000-00006C000000}"/>
    <cellStyle name="Millares [0] 3 6" xfId="102" xr:uid="{00000000-0005-0000-0000-00006D000000}"/>
    <cellStyle name="Millares [0] 3 6 2" xfId="354" xr:uid="{E5EE7B85-841E-4022-A315-0085922A75F5}"/>
    <cellStyle name="Millares [0] 3 7" xfId="66" xr:uid="{00000000-0005-0000-0000-00006E000000}"/>
    <cellStyle name="Millares [0] 3 7 2" xfId="226" xr:uid="{5177345C-9F0E-4390-8453-53888F8B83FC}"/>
    <cellStyle name="Millares [0] 3 7 2 2" xfId="532" xr:uid="{CD9C6347-B994-4781-9312-90923C68DAB3}"/>
    <cellStyle name="Millares [0] 3 7 3" xfId="444" xr:uid="{EAC4AD44-74CE-4D5A-B70B-3B2CFC47C84E}"/>
    <cellStyle name="Millares [0] 3 7 4" xfId="516" xr:uid="{B936B580-13AF-4B8D-9372-9541E6573026}"/>
    <cellStyle name="Millares [0] 3 8" xfId="62" xr:uid="{00000000-0005-0000-0000-00006F000000}"/>
    <cellStyle name="Millares [0] 3 9" xfId="222" xr:uid="{B61DE1D2-8F4B-4591-9216-42FC238ED55A}"/>
    <cellStyle name="Millares [0] 4" xfId="111" xr:uid="{00000000-0005-0000-0000-000070000000}"/>
    <cellStyle name="Millares [0] 4 2" xfId="206" xr:uid="{00000000-0005-0000-0000-000071000000}"/>
    <cellStyle name="Millares [0] 4 2 2" xfId="368" xr:uid="{2D5F3D8D-E882-421E-A8BE-18DD1C60F421}"/>
    <cellStyle name="Millares [0] 4 3" xfId="185" xr:uid="{00000000-0005-0000-0000-000072000000}"/>
    <cellStyle name="Millares [0] 4 4" xfId="159" xr:uid="{00000000-0005-0000-0000-000073000000}"/>
    <cellStyle name="Millares [0] 5" xfId="121" xr:uid="{00000000-0005-0000-0000-000074000000}"/>
    <cellStyle name="Millares [0] 5 2" xfId="211" xr:uid="{00000000-0005-0000-0000-000075000000}"/>
    <cellStyle name="Millares [0] 5 2 2" xfId="418" xr:uid="{55180B68-450F-4E30-A539-1706BF792A39}"/>
    <cellStyle name="Millares [0] 5 2 3" xfId="514" xr:uid="{B68285A6-9101-4662-A71E-F48CB56DAD72}"/>
    <cellStyle name="Millares [0] 5 3" xfId="173" xr:uid="{00000000-0005-0000-0000-000076000000}"/>
    <cellStyle name="Millares [0] 5 4" xfId="165" xr:uid="{00000000-0005-0000-0000-000077000000}"/>
    <cellStyle name="Millares [0] 5 5" xfId="269" xr:uid="{06BAAAFB-42C3-4E35-BD35-18160A259C91}"/>
    <cellStyle name="Millares [0] 5 6" xfId="393" xr:uid="{2481A538-D603-4745-AF0C-9F5753CAC099}"/>
    <cellStyle name="Millares [0] 5 7" xfId="461" xr:uid="{29587BD9-E5FC-4585-871A-BC4C6EBC638C}"/>
    <cellStyle name="Millares [0] 6" xfId="134" xr:uid="{00000000-0005-0000-0000-000078000000}"/>
    <cellStyle name="Millares [0] 6 2" xfId="216" xr:uid="{00000000-0005-0000-0000-000079000000}"/>
    <cellStyle name="Millares [0] 6 3" xfId="186" xr:uid="{00000000-0005-0000-0000-00007A000000}"/>
    <cellStyle name="Millares [0] 6 4" xfId="170" xr:uid="{00000000-0005-0000-0000-00007B000000}"/>
    <cellStyle name="Millares [0] 7" xfId="120" xr:uid="{00000000-0005-0000-0000-00007C000000}"/>
    <cellStyle name="Millares [0] 7 2" xfId="352" xr:uid="{4869E43C-C719-4211-B791-B1ECA659D103}"/>
    <cellStyle name="Millares [0] 8" xfId="192" xr:uid="{00000000-0005-0000-0000-00007D000000}"/>
    <cellStyle name="Millares [0] 9" xfId="148" xr:uid="{00000000-0005-0000-0000-00007E000000}"/>
    <cellStyle name="Millares 10" xfId="117" xr:uid="{00000000-0005-0000-0000-00007F000000}"/>
    <cellStyle name="Millares 10 2" xfId="137" xr:uid="{00000000-0005-0000-0000-000080000000}"/>
    <cellStyle name="Millares 10 2 2" xfId="426" xr:uid="{150F23FB-DFE7-4109-A121-8077680626AB}"/>
    <cellStyle name="Millares 10 3" xfId="403" xr:uid="{CC5A6866-BC34-4E4F-9AE4-783B297A7C5D}"/>
    <cellStyle name="Millares 11" xfId="143" xr:uid="{00000000-0005-0000-0000-000081000000}"/>
    <cellStyle name="Millares 11 2" xfId="217" xr:uid="{00000000-0005-0000-0000-000082000000}"/>
    <cellStyle name="Millares 11 3" xfId="171" xr:uid="{00000000-0005-0000-0000-000083000000}"/>
    <cellStyle name="Millares 11 4" xfId="482" xr:uid="{4769651B-0B3B-4CA6-8A29-86E3F22A5912}"/>
    <cellStyle name="Millares 12" xfId="118" xr:uid="{00000000-0005-0000-0000-000084000000}"/>
    <cellStyle name="Millares 12 2" xfId="427" xr:uid="{65223C9E-9D17-4FDD-94F8-24453FF6DC06}"/>
    <cellStyle name="Millares 12 3" xfId="404" xr:uid="{0EAFA535-A586-49E7-8340-AA34AB840CC3}"/>
    <cellStyle name="Millares 13" xfId="188" xr:uid="{00000000-0005-0000-0000-000085000000}"/>
    <cellStyle name="Millares 13 2" xfId="428" xr:uid="{C6FD9472-13A8-4997-BB12-053FB30FD02C}"/>
    <cellStyle name="Millares 13 3" xfId="493" xr:uid="{D1BF80CC-31AE-445D-A338-CEBF5D04A9FB}"/>
    <cellStyle name="Millares 14" xfId="187" xr:uid="{00000000-0005-0000-0000-000086000000}"/>
    <cellStyle name="Millares 14 2" xfId="429" xr:uid="{D3FE38AF-D41C-4D4D-9B66-342CE2B094C6}"/>
    <cellStyle name="Millares 14 3" xfId="405" xr:uid="{92A4D9DE-D3A5-4C42-958E-6D5E82917E5A}"/>
    <cellStyle name="Millares 15" xfId="174" xr:uid="{00000000-0005-0000-0000-000087000000}"/>
    <cellStyle name="Millares 15 2" xfId="424" xr:uid="{1C48EC6B-5680-4DE3-A2FC-B8B21DB67CFB}"/>
    <cellStyle name="Millares 15 3" xfId="401" xr:uid="{55EAF084-2FB8-4175-8B96-6ED9C3C1E66D}"/>
    <cellStyle name="Millares 16" xfId="144" xr:uid="{00000000-0005-0000-0000-000088000000}"/>
    <cellStyle name="Millares 16 2" xfId="423" xr:uid="{2E3EC1BE-FA1E-4363-B9AF-21D5E881E030}"/>
    <cellStyle name="Millares 17" xfId="164" xr:uid="{00000000-0005-0000-0000-000089000000}"/>
    <cellStyle name="Millares 17 2" xfId="430" xr:uid="{B8798AB8-9A7F-4ADF-9581-6ECAE06F5CF2}"/>
    <cellStyle name="Millares 18" xfId="73" xr:uid="{00000000-0005-0000-0000-00008A000000}"/>
    <cellStyle name="Millares 18 2" xfId="431" xr:uid="{EA7F364C-E6D3-4D6C-8FC4-A1BFF181D3D1}"/>
    <cellStyle name="Millares 19" xfId="314" xr:uid="{7042342F-1390-42CD-ADEF-B1F0744103B5}"/>
    <cellStyle name="Millares 19 2" xfId="99" xr:uid="{00000000-0005-0000-0000-00008B000000}"/>
    <cellStyle name="Millares 19 2 2" xfId="113" xr:uid="{00000000-0005-0000-0000-00008C000000}"/>
    <cellStyle name="Millares 19 2 2 2" xfId="208" xr:uid="{00000000-0005-0000-0000-00008D000000}"/>
    <cellStyle name="Millares 19 2 2 3" xfId="161" xr:uid="{00000000-0005-0000-0000-00008E000000}"/>
    <cellStyle name="Millares 19 2 3" xfId="196" xr:uid="{00000000-0005-0000-0000-00008F000000}"/>
    <cellStyle name="Millares 19 2 4" xfId="150" xr:uid="{00000000-0005-0000-0000-000090000000}"/>
    <cellStyle name="Millares 19 3" xfId="555" xr:uid="{C17699E2-7E2E-46E4-B865-2B82A77046F2}"/>
    <cellStyle name="Millares 2" xfId="52" xr:uid="{00000000-0005-0000-0000-000091000000}"/>
    <cellStyle name="Millares 2 2" xfId="79" xr:uid="{00000000-0005-0000-0000-000092000000}"/>
    <cellStyle name="Millares 2 2 2" xfId="109" xr:uid="{00000000-0005-0000-0000-000093000000}"/>
    <cellStyle name="Millares 2 2 2 2" xfId="204" xr:uid="{00000000-0005-0000-0000-000094000000}"/>
    <cellStyle name="Millares 2 2 2 3" xfId="157" xr:uid="{00000000-0005-0000-0000-000095000000}"/>
    <cellStyle name="Millares 2 2 3" xfId="191" xr:uid="{00000000-0005-0000-0000-000096000000}"/>
    <cellStyle name="Millares 2 2 4" xfId="179" xr:uid="{00000000-0005-0000-0000-000097000000}"/>
    <cellStyle name="Millares 2 2 5" xfId="147" xr:uid="{00000000-0005-0000-0000-000098000000}"/>
    <cellStyle name="Millares 2 2 6" xfId="319" xr:uid="{5919A830-9473-4C48-8054-2680B79CD2B9}"/>
    <cellStyle name="Millares 2 2 7" xfId="399" xr:uid="{7F81ACE7-8181-4022-A902-5DDC8A79650C}"/>
    <cellStyle name="Millares 2 2 8" xfId="483" xr:uid="{3C45E76D-CBB3-4BAC-99A2-56557B447689}"/>
    <cellStyle name="Millares 2 3" xfId="98" xr:uid="{00000000-0005-0000-0000-000099000000}"/>
    <cellStyle name="Millares 2 3 2" xfId="372" xr:uid="{CBD235C3-0756-47D3-BE38-55071D993DEE}"/>
    <cellStyle name="Millares 2 3 3" xfId="340" xr:uid="{ACFA6992-4186-41A6-9649-2A02607C5E8C}"/>
    <cellStyle name="Millares 2 3 4" xfId="395" xr:uid="{F3B0F0D0-D000-4239-ABA3-4E7636D7B646}"/>
    <cellStyle name="Millares 2 3 5" xfId="494" xr:uid="{69C381E3-E828-4A53-95AB-B5EC2A21C37E}"/>
    <cellStyle name="Millares 2 4" xfId="103" xr:uid="{00000000-0005-0000-0000-00009A000000}"/>
    <cellStyle name="Millares 2 4 2" xfId="119" xr:uid="{00000000-0005-0000-0000-00009B000000}"/>
    <cellStyle name="Millares 2 4 3" xfId="505" xr:uid="{356FAD18-C6E0-4DFB-A077-DF8088792615}"/>
    <cellStyle name="Millares 2 5" xfId="78" xr:uid="{00000000-0005-0000-0000-00009C000000}"/>
    <cellStyle name="Millares 2 6" xfId="64" xr:uid="{00000000-0005-0000-0000-00009D000000}"/>
    <cellStyle name="Millares 2 6 2" xfId="225" xr:uid="{53C527F8-EA56-4BF4-9220-B4D1B9746DA1}"/>
    <cellStyle name="Millares 2 6 2 2" xfId="531" xr:uid="{85EBA865-9896-494B-A281-B2E61A0F4196}"/>
    <cellStyle name="Millares 2 6 3" xfId="443" xr:uid="{F861B419-3DE5-4B66-A061-B79FED70356F}"/>
    <cellStyle name="Millares 2 6 4" xfId="515" xr:uid="{0613B2A5-B720-49D9-A383-F59E28264405}"/>
    <cellStyle name="Millares 2 7" xfId="241" xr:uid="{B9BAAEB3-F2FC-47A3-99D1-C019A4740FB4}"/>
    <cellStyle name="Millares 2 7 2" xfId="546" xr:uid="{E76753AC-37B2-4FD7-A41F-8B7B45C0384D}"/>
    <cellStyle name="Millares 2 8" xfId="322" xr:uid="{767BE9A6-AEF6-4C50-8B33-FE01CC0E2063}"/>
    <cellStyle name="Millares 2 8 2" xfId="558" xr:uid="{4DCA7F8A-01CF-4612-AFB3-F1182276C7ED}"/>
    <cellStyle name="Millares 2 9" xfId="477" xr:uid="{B417C83D-8E57-4D82-9F41-BA89AFD82E89}"/>
    <cellStyle name="Millares 20" xfId="327" xr:uid="{C85218BC-F47E-4880-AB96-A9F896A46225}"/>
    <cellStyle name="Millares 20 2" xfId="432" xr:uid="{9C5989E9-EA87-4B85-BDD4-3DEE4A572A45}"/>
    <cellStyle name="Millares 20 3" xfId="406" xr:uid="{4303F4E9-DCCA-460A-806F-7F06659EF73A}"/>
    <cellStyle name="Millares 20 4" xfId="561" xr:uid="{53F3ED81-7AE4-4911-86C1-CA27AE343AAA}"/>
    <cellStyle name="Millares 21" xfId="383" xr:uid="{B382CC8C-E1E1-482D-8942-00B3B91FFCBC}"/>
    <cellStyle name="Millares 21 2" xfId="433" xr:uid="{B414C879-5E02-4FD5-BBCF-C21A60F496B6}"/>
    <cellStyle name="Millares 21 3" xfId="407" xr:uid="{291B76EB-B22B-4951-A778-07EEF782B25E}"/>
    <cellStyle name="Millares 21 4" xfId="573" xr:uid="{098F7289-5498-49B9-B957-1B64814B6C8C}"/>
    <cellStyle name="Millares 22" xfId="326" xr:uid="{FCB6E21A-FC29-433D-B9B5-3097D3875AC6}"/>
    <cellStyle name="Millares 22 2" xfId="434" xr:uid="{E2AABD4E-5CF5-49D6-817C-AD0058505446}"/>
    <cellStyle name="Millares 22 3" xfId="408" xr:uid="{9AB3A423-6CE1-4A9B-AF7E-09606D2FCE2D}"/>
    <cellStyle name="Millares 22 4" xfId="560" xr:uid="{0FF31D80-E32B-4965-8576-E82B6D10A666}"/>
    <cellStyle name="Millares 23" xfId="386" xr:uid="{90CD3C25-24A0-4FA2-BAFB-0E787158F346}"/>
    <cellStyle name="Millares 23 2" xfId="435" xr:uid="{6F19FE42-1424-444A-A2C3-2C513FEE1A9F}"/>
    <cellStyle name="Millares 23 3" xfId="409" xr:uid="{46A01B51-C149-4609-B0BE-FA15FF3E6C0E}"/>
    <cellStyle name="Millares 23 4" xfId="576" xr:uid="{0CB444BC-D711-44CF-939F-FAF76314F084}"/>
    <cellStyle name="Millares 24" xfId="325" xr:uid="{BF08902F-B89B-49EA-AB07-CCE126781EFB}"/>
    <cellStyle name="Millares 24 2" xfId="436" xr:uid="{94613D24-0431-4D3B-BB30-810D80504877}"/>
    <cellStyle name="Millares 24 3" xfId="410" xr:uid="{A403623E-0AFD-421E-B8DB-A041BCFDCDE3}"/>
    <cellStyle name="Millares 24 4" xfId="559" xr:uid="{7C8B9303-A835-402B-97A3-6F6AB210B77D}"/>
    <cellStyle name="Millares 25" xfId="385" xr:uid="{806ABA08-71CE-422B-ABB3-4E390DBC3F77}"/>
    <cellStyle name="Millares 25 2" xfId="437" xr:uid="{69559FF4-294D-4A42-BC12-219B964BCEB3}"/>
    <cellStyle name="Millares 25 3" xfId="411" xr:uid="{493AA684-30D9-45D2-AE13-897C51F787B3}"/>
    <cellStyle name="Millares 25 4" xfId="575" xr:uid="{D6CA419F-6DBB-4916-ACB3-711BF55DFD6C}"/>
    <cellStyle name="Millares 26" xfId="346" xr:uid="{DD82F035-0F15-4EAF-B7E8-F5F2E74E4BDA}"/>
    <cellStyle name="Millares 26 2" xfId="438" xr:uid="{57B7BF0C-2C1F-43E4-A615-4F278745FC8E}"/>
    <cellStyle name="Millares 26 3" xfId="412" xr:uid="{FB5FFA01-B3B2-4E7B-8A13-F47A0EFDD3F6}"/>
    <cellStyle name="Millares 26 4" xfId="571" xr:uid="{A0977C11-164C-4281-BAB8-4F543B312DC9}"/>
    <cellStyle name="Millares 27" xfId="384" xr:uid="{AD63A282-229E-4165-A9AF-27EDEE383D9E}"/>
    <cellStyle name="Millares 27 2" xfId="439" xr:uid="{D678F502-99E5-4CF1-8856-51F1AAF0F0AF}"/>
    <cellStyle name="Millares 27 3" xfId="413" xr:uid="{7601DBD4-83FC-485A-82BA-9BDA1EB4D2F3}"/>
    <cellStyle name="Millares 27 4" xfId="574" xr:uid="{ADBF0115-5FBA-4A6B-A3DF-ECCBA757BE2E}"/>
    <cellStyle name="Millares 28" xfId="347" xr:uid="{0F6D3897-9209-4A96-8689-6DC713E6D157}"/>
    <cellStyle name="Millares 28 2" xfId="391" xr:uid="{DBFFD454-49D8-4E00-9706-1A7D2D12E106}"/>
    <cellStyle name="Millares 28 2 2" xfId="578" xr:uid="{84DF6997-9CEA-40AF-9D8A-F2A3B3C44D95}"/>
    <cellStyle name="Millares 28 3" xfId="572" xr:uid="{F3A5B26D-BB22-462B-A10A-1CDDDD252A35}"/>
    <cellStyle name="Millares 29" xfId="414" xr:uid="{7D742F57-6449-4B96-9DDA-5FC14270DB47}"/>
    <cellStyle name="Millares 29 2" xfId="579" xr:uid="{37F104AF-4926-48E9-B19D-6C25FBFCB54E}"/>
    <cellStyle name="Millares 3" xfId="68" xr:uid="{00000000-0005-0000-0000-00009E000000}"/>
    <cellStyle name="Millares 3 2" xfId="80" xr:uid="{00000000-0005-0000-0000-00009F000000}"/>
    <cellStyle name="Millares 3 2 2" xfId="397" xr:uid="{10D7DB72-4D0C-4932-A569-56F20F36F50F}"/>
    <cellStyle name="Millares 3 2 3" xfId="476" xr:uid="{FF3BBD93-655E-4C2B-BE4B-9F18A88E2F2E}"/>
    <cellStyle name="Millares 3 3" xfId="228" xr:uid="{28842F1B-11E9-4B1F-BDBC-45020CBF859F}"/>
    <cellStyle name="Millares 3 3 2" xfId="534" xr:uid="{5B0434CA-939A-49C3-A510-5073FB0B0F3B}"/>
    <cellStyle name="Millares 3 4" xfId="239" xr:uid="{1A949473-E834-4DCB-B16B-D41F9BE51FA5}"/>
    <cellStyle name="Millares 3 4 2" xfId="252" xr:uid="{96D7365B-DF2E-41A4-9315-4DAD75010971}"/>
    <cellStyle name="Millares 3 4 2 2" xfId="330" xr:uid="{A5E540DA-CB8E-4387-B050-8FA4F4D53A9E}"/>
    <cellStyle name="Millares 3 4 2 2 2" xfId="480" xr:uid="{1D1DC127-73CF-49F3-8C55-8511D8D39287}"/>
    <cellStyle name="Millares 3 4 2 2 3" xfId="564" xr:uid="{DD17F3CA-BB00-48A1-B6B9-C26EAA5EA6AF}"/>
    <cellStyle name="Millares 3 4 2 2 4" xfId="345" xr:uid="{185E11A0-E841-4EFC-BE99-1477A9BA087E}"/>
    <cellStyle name="Millares 3 4 2 2 4 2" xfId="377" xr:uid="{C3015A00-BDF8-4ACA-BD28-71489F8D4B1E}"/>
    <cellStyle name="Millares 3 4 2 3" xfId="342" xr:uid="{13472359-FE40-45CB-B948-D9C3AB97DE83}"/>
    <cellStyle name="Millares 3 4 2 3 2" xfId="374" xr:uid="{050BBA20-601E-445C-B5E2-0C0C7507FDB4}"/>
    <cellStyle name="Millares 3 4 2 3 3" xfId="487" xr:uid="{469B858B-F648-44EC-A338-331EB352B6F4}"/>
    <cellStyle name="Millares 3 4 2 4" xfId="498" xr:uid="{33423132-04DB-49D4-93F2-32F8F5A1AD1B}"/>
    <cellStyle name="Millares 3 4 2 5" xfId="508" xr:uid="{80B3CB85-37D8-40C3-BBBD-9682556BE603}"/>
    <cellStyle name="Millares 3 4 2 6" xfId="475" xr:uid="{89996977-7060-4981-8B6A-2D462E5C5400}"/>
    <cellStyle name="Millares 3 4 2 7" xfId="549" xr:uid="{7789C5E0-10F4-4B5E-911D-1E773F1B6C17}"/>
    <cellStyle name="Millares 3 4 3" xfId="545" xr:uid="{725DE991-5441-4CE1-857C-7C1B24258E26}"/>
    <cellStyle name="Millares 3 5" xfId="320" xr:uid="{64BCADBB-2599-4A84-9EB7-E0BD51D11FAD}"/>
    <cellStyle name="Millares 3 5 2" xfId="557" xr:uid="{27045984-2465-43C3-B4E3-CF960DD24BA2}"/>
    <cellStyle name="Millares 3 6" xfId="387" xr:uid="{6A9F5A70-DBDC-44A6-BBF0-95C8DD849B79}"/>
    <cellStyle name="Millares 3 6 2" xfId="577" xr:uid="{2BCF155D-DCD1-47D9-99B4-A38FF22A2954}"/>
    <cellStyle name="Millares 3 7" xfId="446" xr:uid="{9C4EBBB3-F41C-4E78-B7BD-23249644E148}"/>
    <cellStyle name="Millares 3 8" xfId="465" xr:uid="{AB30145B-671F-48D5-97A4-C278CB5289D6}"/>
    <cellStyle name="Millares 3 9" xfId="518" xr:uid="{2A8C3F99-5A31-42DC-808B-19C3568F9D23}"/>
    <cellStyle name="Millares 30" xfId="457" xr:uid="{B7D09763-74F3-446B-8040-F07C7D06770B}"/>
    <cellStyle name="Millares 4" xfId="67" xr:uid="{00000000-0005-0000-0000-0000A0000000}"/>
    <cellStyle name="Millares 4 2" xfId="136" xr:uid="{00000000-0005-0000-0000-0000A1000000}"/>
    <cellStyle name="Millares 4 2 2" xfId="234" xr:uid="{E9278B47-A325-449E-8EDF-7117C6B3949D}"/>
    <cellStyle name="Millares 4 2 2 2" xfId="367" xr:uid="{D67F77C3-3626-4BFC-ACAE-8A084AFB2EC3}"/>
    <cellStyle name="Millares 4 2 2 3" xfId="254" xr:uid="{7279B7F5-8EE2-4A52-8CEC-D6D958129D70}"/>
    <cellStyle name="Millares 4 2 2 4" xfId="540" xr:uid="{EB618CD2-4442-4AB5-B6BD-12516CB6F639}"/>
    <cellStyle name="Millares 4 2 3" xfId="336" xr:uid="{19F640E6-F7E3-43BA-8747-56D604AD959C}"/>
    <cellStyle name="Millares 4 2 4" xfId="452" xr:uid="{E0DA298F-7D72-4936-873E-BA158D69A5C5}"/>
    <cellStyle name="Millares 4 2 5" xfId="524" xr:uid="{2E6B6E9C-5AA1-4700-BFD5-CABDBA515664}"/>
    <cellStyle name="Millares 4 3" xfId="124" xr:uid="{00000000-0005-0000-0000-0000A2000000}"/>
    <cellStyle name="Millares 4 3 2" xfId="213" xr:uid="{00000000-0005-0000-0000-0000A3000000}"/>
    <cellStyle name="Millares 4 3 3" xfId="167" xr:uid="{00000000-0005-0000-0000-0000A4000000}"/>
    <cellStyle name="Millares 4 4" xfId="195" xr:uid="{00000000-0005-0000-0000-0000A5000000}"/>
    <cellStyle name="Millares 4 4 2" xfId="237" xr:uid="{5C2BD6B8-9F6D-45EC-9ABA-057DE5BBC6DF}"/>
    <cellStyle name="Millares 4 4 2 2" xfId="543" xr:uid="{6ED5A412-BC81-4250-9B89-9DA976B6F916}"/>
    <cellStyle name="Millares 4 4 3" xfId="361" xr:uid="{BCE65374-FCA3-4EFA-AEC7-9128561E5DC2}"/>
    <cellStyle name="Millares 4 4 4" xfId="455" xr:uid="{9F3ED62F-EC11-4584-A2BE-2077C71CB40D}"/>
    <cellStyle name="Millares 4 4 5" xfId="527" xr:uid="{9BA0224C-B73A-4D87-AB21-62CB3075270E}"/>
    <cellStyle name="Millares 4 5" xfId="175" xr:uid="{00000000-0005-0000-0000-0000A6000000}"/>
    <cellStyle name="Millares 4 6" xfId="227" xr:uid="{9361FFC7-5A1A-42B0-8403-7882D9807F95}"/>
    <cellStyle name="Millares 4 6 2" xfId="533" xr:uid="{3A32866C-53FB-4D15-8FDC-A0ABF22EC96C}"/>
    <cellStyle name="Millares 4 7" xfId="445" xr:uid="{F903E8B8-DB8E-4162-A6D4-797CE3491B11}"/>
    <cellStyle name="Millares 4 8" xfId="517" xr:uid="{AF5B90C6-6261-4563-BC0A-9D8F302A0425}"/>
    <cellStyle name="Millares 5" xfId="70" xr:uid="{00000000-0005-0000-0000-0000A7000000}"/>
    <cellStyle name="Millares 5 10" xfId="464" xr:uid="{6AE43D75-8E1E-4112-9B5B-7725C0C37A5F}"/>
    <cellStyle name="Millares 5 11" xfId="520" xr:uid="{58C8CF8A-9AC2-439E-BE20-BEE68CDB2776}"/>
    <cellStyle name="Millares 5 2" xfId="140" xr:uid="{00000000-0005-0000-0000-0000A8000000}"/>
    <cellStyle name="Millares 5 2 2" xfId="235" xr:uid="{3D45DEF1-D01F-4B52-BF4D-0F01CC031A09}"/>
    <cellStyle name="Millares 5 2 2 2" xfId="541" xr:uid="{423E962A-9C11-45CC-80C4-21B0420C672F}"/>
    <cellStyle name="Millares 5 2 3" xfId="421" xr:uid="{C3945E16-E288-4234-B465-22D5CC2DEAA0}"/>
    <cellStyle name="Millares 5 2 4" xfId="453" xr:uid="{20228791-1269-49EC-AFC5-95D54739B71A}"/>
    <cellStyle name="Millares 5 2 5" xfId="489" xr:uid="{C6E06264-1885-486C-9C53-738151369C3F}"/>
    <cellStyle name="Millares 5 2 5 3 2" xfId="245" xr:uid="{5CCE3504-3114-4A63-86BA-7F998898EE33}"/>
    <cellStyle name="Millares 5 2 5 3 2 2" xfId="337" xr:uid="{B01F1AF7-80A5-432D-929E-ECF7F67CB84F}"/>
    <cellStyle name="Millares 5 2 5 3 2 2 2" xfId="369" xr:uid="{64484A6A-637B-42A8-BD3B-F5E41FDB8A21}"/>
    <cellStyle name="Millares 5 2 5 3 2 3" xfId="348" xr:uid="{84B028CB-A8D6-44AF-A1A2-E3D861B0BD48}"/>
    <cellStyle name="Millares 5 2 5 3 2 4" xfId="362" xr:uid="{4CF696A4-1B59-4D4A-B3A7-049AAFEAD9F5}"/>
    <cellStyle name="Millares 5 2 6" xfId="525" xr:uid="{C75E6A23-AC64-4F65-8DBA-A8353EF2B5B8}"/>
    <cellStyle name="Millares 5 3" xfId="132" xr:uid="{00000000-0005-0000-0000-0000A9000000}"/>
    <cellStyle name="Millares 5 3 2" xfId="214" xr:uid="{00000000-0005-0000-0000-0000AA000000}"/>
    <cellStyle name="Millares 5 3 3" xfId="168" xr:uid="{00000000-0005-0000-0000-0000AB000000}"/>
    <cellStyle name="Millares 5 3 4" xfId="500" xr:uid="{A4AA6E1E-7D76-44A2-8E17-5C88483F4DD8}"/>
    <cellStyle name="Millares 5 4" xfId="194" xr:uid="{00000000-0005-0000-0000-0000AC000000}"/>
    <cellStyle name="Millares 5 4 2" xfId="236" xr:uid="{5CBE4495-5325-45C0-9F2C-8E5CFDC05A96}"/>
    <cellStyle name="Millares 5 4 2 2" xfId="542" xr:uid="{3AC98262-5908-4B3D-8CB3-7A56BEABF21A}"/>
    <cellStyle name="Millares 5 4 3" xfId="454" xr:uid="{78C81770-EF5D-4A93-B570-08ED17D58062}"/>
    <cellStyle name="Millares 5 4 4" xfId="510" xr:uid="{7213EC78-201D-4CAE-9F0A-D440A7071934}"/>
    <cellStyle name="Millares 5 4 5" xfId="526" xr:uid="{9E9E8F66-F621-4614-9DCC-333EBBF7DBB6}"/>
    <cellStyle name="Millares 5 5" xfId="183" xr:uid="{00000000-0005-0000-0000-0000AD000000}"/>
    <cellStyle name="Millares 5 6" xfId="230" xr:uid="{54BC1746-FEB5-45C6-9087-15AD9916B11F}"/>
    <cellStyle name="Millares 5 6 2" xfId="536" xr:uid="{74FF1B25-B32E-4241-9235-721C57D27DAE}"/>
    <cellStyle name="Millares 5 7" xfId="256" xr:uid="{58DBB179-FD39-41A6-898B-175D154A6BAC}"/>
    <cellStyle name="Millares 5 7 2" xfId="551" xr:uid="{F70AC4B1-8084-4478-9243-16CE89DA72CC}"/>
    <cellStyle name="Millares 5 8" xfId="332" xr:uid="{A91D7094-34D1-420C-8334-B3AD9DAA736C}"/>
    <cellStyle name="Millares 5 8 2" xfId="566" xr:uid="{A8244187-9F8F-40FA-BE34-CDD358B6FD3E}"/>
    <cellStyle name="Millares 5 9" xfId="448" xr:uid="{41024F9A-F1D9-4BEA-977E-0C38A0E8B7CD}"/>
    <cellStyle name="Millares 6" xfId="71" xr:uid="{00000000-0005-0000-0000-0000AE000000}"/>
    <cellStyle name="Millares 6 10" xfId="463" xr:uid="{A4AD71CC-A7B9-4C4E-9BF6-F157193774B1}"/>
    <cellStyle name="Millares 6 11" xfId="521" xr:uid="{AF96A473-56B2-4FFD-BCA9-B746DAEA5659}"/>
    <cellStyle name="Millares 6 2" xfId="123" xr:uid="{00000000-0005-0000-0000-0000AF000000}"/>
    <cellStyle name="Millares 6 2 2" xfId="233" xr:uid="{AD92DBA0-342F-4CAA-89E8-D9EAEF2CD53B}"/>
    <cellStyle name="Millares 6 2 2 2" xfId="539" xr:uid="{76C03144-C6C4-4234-97DB-D69D5ED53667}"/>
    <cellStyle name="Millares 6 2 3" xfId="420" xr:uid="{0BD39519-03D6-4C9B-96F4-4AE19161E1CB}"/>
    <cellStyle name="Millares 6 2 4" xfId="451" xr:uid="{1845A889-12B2-4019-A761-F08F87D160BD}"/>
    <cellStyle name="Millares 6 2 5" xfId="490" xr:uid="{BA6753F3-6093-4E2C-8B68-4C05D46A3AB7}"/>
    <cellStyle name="Millares 6 2 6" xfId="523" xr:uid="{14DDE106-BC20-4273-BFAA-27C091F1F13F}"/>
    <cellStyle name="Millares 6 3" xfId="133" xr:uid="{00000000-0005-0000-0000-0000B0000000}"/>
    <cellStyle name="Millares 6 3 2" xfId="215" xr:uid="{00000000-0005-0000-0000-0000B1000000}"/>
    <cellStyle name="Millares 6 3 3" xfId="169" xr:uid="{00000000-0005-0000-0000-0000B2000000}"/>
    <cellStyle name="Millares 6 3 4" xfId="501" xr:uid="{F99DF546-FA2D-4763-91DE-AB036A405A3D}"/>
    <cellStyle name="Millares 6 4" xfId="199" xr:uid="{00000000-0005-0000-0000-0000B3000000}"/>
    <cellStyle name="Millares 6 4 2" xfId="238" xr:uid="{60BA033F-C9AA-4734-86AD-449A949AFC34}"/>
    <cellStyle name="Millares 6 4 2 2" xfId="544" xr:uid="{2DB6EAE2-9BAD-4843-B58B-90E06527E64F}"/>
    <cellStyle name="Millares 6 4 3" xfId="456" xr:uid="{649392D2-4DA9-44EA-9F64-DFF208A1CB74}"/>
    <cellStyle name="Millares 6 4 4" xfId="511" xr:uid="{ECD93619-AB28-4008-8274-DD16060BCC61}"/>
    <cellStyle name="Millares 6 4 5" xfId="528" xr:uid="{0AA58BAB-1A23-40A1-AC40-4A9BB682D718}"/>
    <cellStyle name="Millares 6 5" xfId="184" xr:uid="{00000000-0005-0000-0000-0000B4000000}"/>
    <cellStyle name="Millares 6 6" xfId="231" xr:uid="{1CC15D76-2B53-4E54-B3B2-43B31E3D6650}"/>
    <cellStyle name="Millares 6 6 2" xfId="537" xr:uid="{DF3CF6CE-207D-4C12-8B26-D29328068E9E}"/>
    <cellStyle name="Millares 6 7" xfId="257" xr:uid="{5FCEA70A-D8BB-4488-AB6B-09EE0F1573C6}"/>
    <cellStyle name="Millares 6 7 2" xfId="552" xr:uid="{546BA241-29C7-4AA8-ABBC-FE5C25786EF3}"/>
    <cellStyle name="Millares 6 8" xfId="333" xr:uid="{76786963-7AFB-4A44-B261-887261AECE53}"/>
    <cellStyle name="Millares 6 8 2" xfId="567" xr:uid="{391802AD-B8E5-4EA7-8A9D-5E5141F4B1C9}"/>
    <cellStyle name="Millares 6 9" xfId="449" xr:uid="{77196627-156C-4E96-AF79-5299BBA59D6C}"/>
    <cellStyle name="Millares 7" xfId="69" xr:uid="{00000000-0005-0000-0000-0000B5000000}"/>
    <cellStyle name="Millares 7 10" xfId="447" xr:uid="{27B40875-D897-4CE1-B695-872199AEDF09}"/>
    <cellStyle name="Millares 7 11" xfId="519" xr:uid="{D85D0D2E-9506-4A79-B739-A608C8FDE6BD}"/>
    <cellStyle name="Millares 7 2" xfId="122" xr:uid="{00000000-0005-0000-0000-0000B6000000}"/>
    <cellStyle name="Millares 7 2 2" xfId="212" xr:uid="{00000000-0005-0000-0000-0000B7000000}"/>
    <cellStyle name="Millares 7 2 3" xfId="166" xr:uid="{00000000-0005-0000-0000-0000B8000000}"/>
    <cellStyle name="Millares 7 2 4" xfId="491" xr:uid="{CEC39932-C94D-419F-8620-259E73F8DABB}"/>
    <cellStyle name="Millares 7 3" xfId="135" xr:uid="{00000000-0005-0000-0000-0000B9000000}"/>
    <cellStyle name="Millares 7 3 2" xfId="502" xr:uid="{3B401EF0-D4F7-4C5B-8823-5164B7F4F17D}"/>
    <cellStyle name="Millares 7 4" xfId="200" xr:uid="{00000000-0005-0000-0000-0000BA000000}"/>
    <cellStyle name="Millares 7 4 2" xfId="512" xr:uid="{A345ABB5-CE62-4497-88EF-DB37008299E3}"/>
    <cellStyle name="Millares 7 5" xfId="153" xr:uid="{00000000-0005-0000-0000-0000BB000000}"/>
    <cellStyle name="Millares 7 6" xfId="105" xr:uid="{00000000-0005-0000-0000-0000BC000000}"/>
    <cellStyle name="Millares 7 7" xfId="229" xr:uid="{656CE0D3-2DD8-4EE2-B338-9A36E8FCD77A}"/>
    <cellStyle name="Millares 7 7 2" xfId="535" xr:uid="{0BBA7954-A7A1-456C-AB8D-719937BDBA7E}"/>
    <cellStyle name="Millares 7 8" xfId="258" xr:uid="{E1317FE0-F418-4937-ABEE-B85910699F78}"/>
    <cellStyle name="Millares 7 8 2" xfId="553" xr:uid="{C3CEEDA7-FEE8-4A9F-AB38-8A1EDA5EC423}"/>
    <cellStyle name="Millares 7 9" xfId="334" xr:uid="{7756BDF9-F1DD-47AC-BCF8-8696B583570B}"/>
    <cellStyle name="Millares 7 9 2" xfId="568" xr:uid="{D0B020D9-72C7-4D22-ACD2-EDD0843EE3F2}"/>
    <cellStyle name="Millares 8" xfId="72" xr:uid="{00000000-0005-0000-0000-0000BD000000}"/>
    <cellStyle name="Millares 8 2" xfId="141" xr:uid="{00000000-0005-0000-0000-0000BE000000}"/>
    <cellStyle name="Millares 8 2 2" xfId="422" xr:uid="{36F65440-4A0A-4772-AC9A-7862423A3B1B}"/>
    <cellStyle name="Millares 8 2 3" xfId="492" xr:uid="{E63DD335-B172-4DE7-909A-39D4EEBEA41C}"/>
    <cellStyle name="Millares 8 3" xfId="116" xr:uid="{00000000-0005-0000-0000-0000BF000000}"/>
    <cellStyle name="Millares 8 3 2" xfId="503" xr:uid="{16FC0B87-DA59-419B-A136-1AE9F427DBE1}"/>
    <cellStyle name="Millares 8 4" xfId="232" xr:uid="{C0104346-58BF-44D8-BFDD-D1DEC1179892}"/>
    <cellStyle name="Millares 8 4 2" xfId="513" xr:uid="{26708CE7-717C-44C2-B1B1-02B058341897}"/>
    <cellStyle name="Millares 8 4 3" xfId="538" xr:uid="{3A355E02-6CD2-4F9F-A204-0FB024EB1D84}"/>
    <cellStyle name="Millares 8 5" xfId="259" xr:uid="{E2545FF3-45F6-4482-860E-C1DF2FCECE6E}"/>
    <cellStyle name="Millares 8 5 2" xfId="554" xr:uid="{C043DE90-3121-48A2-9C12-17E7FDC19D23}"/>
    <cellStyle name="Millares 8 6" xfId="335" xr:uid="{73F341A4-7E49-4AE4-A883-3EAD3570E100}"/>
    <cellStyle name="Millares 8 6 2" xfId="569" xr:uid="{2741DFDA-539D-4CE6-A6D4-24E9418C9AF8}"/>
    <cellStyle name="Millares 8 7" xfId="400" xr:uid="{E3BD2D23-19B6-4BEF-A978-F15803A943E9}"/>
    <cellStyle name="Millares 8 8" xfId="450" xr:uid="{FB53F602-06CB-4AEB-A56D-4C2777A9615B}"/>
    <cellStyle name="Millares 8 9" xfId="522" xr:uid="{6A0532FA-F048-4C62-BBE2-F999C2A9973B}"/>
    <cellStyle name="Millares 9" xfId="97" xr:uid="{00000000-0005-0000-0000-0000C0000000}"/>
    <cellStyle name="Millares 9 2" xfId="131" xr:uid="{00000000-0005-0000-0000-0000C1000000}"/>
    <cellStyle name="Millares 9 2 2" xfId="425" xr:uid="{D7CD0253-78C8-4447-89DF-000B85C4535D}"/>
    <cellStyle name="Millares 9 3" xfId="402" xr:uid="{F02AF89E-9D28-4A76-AC1D-D663B4D0367C}"/>
    <cellStyle name="Neutral" xfId="8" builtinId="28" customBuiltin="1"/>
    <cellStyle name="Neutral 2" xfId="306" xr:uid="{F4E1C988-C1B4-4468-902A-0A69D7AE17DE}"/>
    <cellStyle name="Neutral 2 2" xfId="466" xr:uid="{C0CB61F8-2782-4C67-8DFB-8271C27B0BBF}"/>
    <cellStyle name="Normal" xfId="0" builtinId="0"/>
    <cellStyle name="Normal 10" xfId="96" xr:uid="{00000000-0005-0000-0000-0000C4000000}"/>
    <cellStyle name="Normal 10 2" xfId="264" xr:uid="{D33988EE-DB75-4A3D-9DE8-FF7342B1D732}"/>
    <cellStyle name="Normal 11" xfId="265" xr:uid="{7219C383-A1BA-4463-9E25-B862221845A8}"/>
    <cellStyle name="Normal 12" xfId="46" xr:uid="{00000000-0005-0000-0000-0000C5000000}"/>
    <cellStyle name="Normal 12 2" xfId="266" xr:uid="{F530511C-4884-43E6-9001-97CB6490C75A}"/>
    <cellStyle name="Normal 13" xfId="267" xr:uid="{B0988791-516D-477B-B03D-F00E7150DB77}"/>
    <cellStyle name="Normal 13 2" xfId="504" xr:uid="{2FC82676-DB4E-4D36-8CD3-0053AC8448B8}"/>
    <cellStyle name="Normal 14" xfId="268" xr:uid="{8F76A621-1838-453A-9327-90719E516CC7}"/>
    <cellStyle name="Normal 15" xfId="47" xr:uid="{00000000-0005-0000-0000-0000C6000000}"/>
    <cellStyle name="Normal 15 2" xfId="270" xr:uid="{A4705B9C-B422-4543-87CC-02A80762EDE8}"/>
    <cellStyle name="Normal 16" xfId="271" xr:uid="{09AA5F27-CE05-4897-B676-92F20AB98649}"/>
    <cellStyle name="Normal 17" xfId="272" xr:uid="{7068A48E-AD2F-4486-B74C-3BE58B782A04}"/>
    <cellStyle name="Normal 18" xfId="273" xr:uid="{219CB86F-1943-4239-8691-A0C05D200EDD}"/>
    <cellStyle name="Normal 19" xfId="274" xr:uid="{6E83156C-48AC-46ED-988C-AB1D281B04CD}"/>
    <cellStyle name="Normal 2" xfId="49" xr:uid="{00000000-0005-0000-0000-0000C7000000}"/>
    <cellStyle name="Normal 2 10" xfId="95" xr:uid="{00000000-0005-0000-0000-0000C8000000}"/>
    <cellStyle name="Normal 2 2" xfId="81" xr:uid="{00000000-0005-0000-0000-0000C9000000}"/>
    <cellStyle name="Normal 2 2 2" xfId="101" xr:uid="{00000000-0005-0000-0000-0000CA000000}"/>
    <cellStyle name="Normal 2 2 3" xfId="304" xr:uid="{EFBC0879-7AD5-488A-922E-4EA7C73E0CFF}"/>
    <cellStyle name="Normal 2 3" xfId="100" xr:uid="{00000000-0005-0000-0000-0000CB000000}"/>
    <cellStyle name="Normal 2 3 2" xfId="321" xr:uid="{C91F6A82-809D-4C29-93F5-93C167878510}"/>
    <cellStyle name="Normal 2 3 3" xfId="460" xr:uid="{C7628DB9-588A-4214-B9C6-DE1C3EC54745}"/>
    <cellStyle name="Normal 2 4" xfId="48" xr:uid="{00000000-0005-0000-0000-0000CC000000}"/>
    <cellStyle name="Normal 2 4 2" xfId="462" xr:uid="{7AC4C806-94E9-4DDC-BF4B-7DECDA594FD5}"/>
    <cellStyle name="Normal 2 5" xfId="240" xr:uid="{2FE18ED7-4FEB-4FFE-A293-6FA112C1F469}"/>
    <cellStyle name="Normal 2 6" xfId="303" xr:uid="{CDBB9BED-94CB-4371-9209-35CEB9C19E09}"/>
    <cellStyle name="Normal 20" xfId="275" xr:uid="{A660C90D-22D4-45F4-AED4-96AF74DDBD74}"/>
    <cellStyle name="Normal 21" xfId="276" xr:uid="{3D3CF7A1-631B-45B4-9C8B-32CFECBE9997}"/>
    <cellStyle name="Normal 22" xfId="277" xr:uid="{EA03B6C7-F0D7-4059-8DAF-5C9106BB46A4}"/>
    <cellStyle name="Normal 23" xfId="278" xr:uid="{24BFE7F5-F859-4395-91B3-ED9AD9DC5383}"/>
    <cellStyle name="Normal 24" xfId="279" xr:uid="{51780D9A-A20A-4DB5-9DB0-4A271DDD4F0C}"/>
    <cellStyle name="Normal 25" xfId="280" xr:uid="{81B9CF64-46F9-4428-86A6-0C86EA93344A}"/>
    <cellStyle name="Normal 26" xfId="281" xr:uid="{E30B2A87-A681-4166-ABFC-1FB2542E5CA2}"/>
    <cellStyle name="Normal 27" xfId="282" xr:uid="{D7C3D1AF-82F1-44A8-B5F9-824263172C9F}"/>
    <cellStyle name="Normal 28" xfId="283" xr:uid="{F1354B06-EEA7-4888-B733-C5ACDEB9726B}"/>
    <cellStyle name="Normal 29" xfId="284" xr:uid="{B9A3688C-EA8C-4361-8860-89DB21E0F563}"/>
    <cellStyle name="Normal 3" xfId="53" xr:uid="{00000000-0005-0000-0000-0000CD000000}"/>
    <cellStyle name="Normal 3 2" xfId="83" xr:uid="{00000000-0005-0000-0000-0000CE000000}"/>
    <cellStyle name="Normal 3 2 2" xfId="323" xr:uid="{9E88D7F6-8836-4AA3-A023-D83EBCCEC06F}"/>
    <cellStyle name="Normal 3 2 3" xfId="458" xr:uid="{B71E3264-8A77-4CD6-BFE6-20D5CC94DCC3}"/>
    <cellStyle name="Normal 3 3" xfId="43" xr:uid="{00000000-0005-0000-0000-0000CF000000}"/>
    <cellStyle name="Normal 3 3 2" xfId="244" xr:uid="{264B05C4-C19F-4AC2-B2A4-AC7FBB1DD165}"/>
    <cellStyle name="Normal 3 4" xfId="82" xr:uid="{00000000-0005-0000-0000-0000D0000000}"/>
    <cellStyle name="Normal 3 4 2" xfId="394" xr:uid="{3C3F60E3-68D9-485C-A4A5-8C75C8C4389A}"/>
    <cellStyle name="Normal 3 4 3" xfId="484" xr:uid="{71811BD8-62FB-4A37-A6C9-DAA6AFD5E809}"/>
    <cellStyle name="Normal 3 5" xfId="59" xr:uid="{00000000-0005-0000-0000-0000D1000000}"/>
    <cellStyle name="Normal 3 6" xfId="242" xr:uid="{21BF48F9-45D1-4175-9C9B-63B354D069AF}"/>
    <cellStyle name="Normal 30" xfId="285" xr:uid="{16DB513F-2491-485C-9E85-321B39AD03FA}"/>
    <cellStyle name="Normal 31" xfId="286" xr:uid="{1EF56DC4-82A8-4EDB-B719-A36FD287DEB8}"/>
    <cellStyle name="Normal 32" xfId="287" xr:uid="{AC570AE2-048A-43C9-B8C6-4C9A08AE75C3}"/>
    <cellStyle name="Normal 33" xfId="288" xr:uid="{F0F7B8B9-6D79-4CA2-87FF-DA18B006B66C}"/>
    <cellStyle name="Normal 34" xfId="289" xr:uid="{90D12102-3C55-49CB-BC7A-693AD75CAA60}"/>
    <cellStyle name="Normal 35" xfId="290" xr:uid="{FD715198-79B0-4720-8869-3F584E1C83D4}"/>
    <cellStyle name="Normal 36" xfId="291" xr:uid="{37C1F296-F224-4D63-8A01-84A22381165A}"/>
    <cellStyle name="Normal 37" xfId="292" xr:uid="{F113968E-59EC-43FD-A88B-3309CEE9AB15}"/>
    <cellStyle name="Normal 38" xfId="293" xr:uid="{60519F5D-44F0-4740-9517-B128745CBA87}"/>
    <cellStyle name="Normal 39" xfId="294" xr:uid="{4E47F646-51E6-4C93-80AD-45C6A85F7996}"/>
    <cellStyle name="Normal 4" xfId="243" xr:uid="{8D0489BE-F259-4483-8515-32AF2FBC4DC9}"/>
    <cellStyle name="Normal 4 2" xfId="246" xr:uid="{4DF8612A-574D-4198-8B6D-2A5276538A17}"/>
    <cellStyle name="Normal 4 3" xfId="324" xr:uid="{B19ED4BD-CD0D-4D6E-ADFB-BA784888040C}"/>
    <cellStyle name="Normal 4 3 2" xfId="359" xr:uid="{53F0179D-529B-4669-9405-BEF825B63D3E}"/>
    <cellStyle name="Normal 4 4" xfId="495" xr:uid="{19D993C4-0459-4B93-89CF-86F6B571B36F}"/>
    <cellStyle name="Normal 40" xfId="295" xr:uid="{C671F9E5-6679-498C-A87A-9AA8282297FB}"/>
    <cellStyle name="Normal 41" xfId="296" xr:uid="{302742E9-8006-422D-B7B0-065A02D06605}"/>
    <cellStyle name="Normal 42" xfId="297" xr:uid="{39DE11C5-7454-4753-9812-3420282DCA40}"/>
    <cellStyle name="Normal 43" xfId="298" xr:uid="{64BE68A6-AD9C-462E-947C-5A501F6EF174}"/>
    <cellStyle name="Normal 44" xfId="299" xr:uid="{990EC6F3-5EAB-4DE2-B690-D2768CCF50ED}"/>
    <cellStyle name="Normal 45" xfId="300" xr:uid="{604E72D6-D898-4E1B-BA54-59C47E9949FA}"/>
    <cellStyle name="Normal 46" xfId="301" xr:uid="{6953426B-85C6-414D-857E-892658907D1D}"/>
    <cellStyle name="Normal 47" xfId="302" xr:uid="{F25C2926-C69B-4583-BA1E-2C2E0F152363}"/>
    <cellStyle name="Normal 48" xfId="378" xr:uid="{C1A50374-D484-469C-8791-B6FD83767C9B}"/>
    <cellStyle name="Normal 5" xfId="86" xr:uid="{00000000-0005-0000-0000-0000D2000000}"/>
    <cellStyle name="Normal 5 2" xfId="255" xr:uid="{47661ADB-E6FA-455F-8B5A-582394FFF28F}"/>
    <cellStyle name="Normal 5 3" xfId="390" xr:uid="{A703F218-9877-49B7-BC57-6D1FE8AA48D0}"/>
    <cellStyle name="Normal 50" xfId="379" xr:uid="{CA8C0CFE-46AD-478C-BEAC-F3ADAB835FCE}"/>
    <cellStyle name="Normal 52" xfId="380" xr:uid="{F734C269-E335-419B-9FD9-F743EFA43F4B}"/>
    <cellStyle name="Normal 53" xfId="381" xr:uid="{7205AB2B-13B5-4631-AFE6-D4C075E8B9A2}"/>
    <cellStyle name="Normal 6" xfId="260" xr:uid="{069D7D9D-D48A-41C3-8412-0FE956D2FE43}"/>
    <cellStyle name="Normal 7" xfId="261" xr:uid="{15552BB2-6EC2-4816-9AAF-B92EE078A2A6}"/>
    <cellStyle name="Normal 77" xfId="382" xr:uid="{8F0930A3-CCA2-4B22-AAF1-7D2480A1939D}"/>
    <cellStyle name="Normal 8" xfId="262" xr:uid="{BDD66428-3529-4D28-98D5-7823B72C8216}"/>
    <cellStyle name="Normal 9" xfId="263" xr:uid="{0B9FC89C-322A-4973-9D52-F8F089B51294}"/>
    <cellStyle name="Normal_Estados Fiscal 1999" xfId="44" xr:uid="{00000000-0005-0000-0000-0000D3000000}"/>
    <cellStyle name="Notas" xfId="15" builtinId="10" customBuiltin="1"/>
    <cellStyle name="Porcentaje 2" xfId="396" xr:uid="{D1A595DB-F641-4292-8BA2-79F1C6F35279}"/>
    <cellStyle name="Porcentaje 2 2" xfId="459" xr:uid="{694833B8-2F68-4A7E-91B2-5C8FEB5A0F4F}"/>
    <cellStyle name="Porcentaje 3" xfId="247" xr:uid="{B83C2134-3C47-4199-AA33-23488D9EAFB5}"/>
    <cellStyle name="Porcentaje 4" xfId="392" xr:uid="{D38485D8-6364-4EBE-A621-3AC786B60D1D}"/>
    <cellStyle name="Porcentual 2" xfId="85" xr:uid="{00000000-0005-0000-0000-0000D7000000}"/>
    <cellStyle name="Salida" xfId="10" builtinId="21" customBuiltin="1"/>
    <cellStyle name="Texto de advertencia" xfId="14" builtinId="11" customBuiltin="1"/>
    <cellStyle name="Texto explicativo" xfId="16" builtinId="53" customBuiltin="1"/>
    <cellStyle name="Título" xfId="57"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2">
    <dxf>
      <font>
        <color rgb="FF9C0006"/>
      </font>
      <fill>
        <patternFill>
          <bgColor rgb="FFFFC7CE"/>
        </patternFill>
      </fill>
    </dxf>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50F4757-5427-4A88-AED3-70DBFE9375FE}">
      <tableStyleElement type="headerRow" dxfId="11"/>
      <tableStyleElement type="totalRow" dxfId="10"/>
      <tableStyleElement type="firstRowStripe" dxfId="9"/>
      <tableStyleElement type="firstColumnStripe" dxfId="8"/>
      <tableStyleElement type="firstSubtotalColumn" dxfId="7"/>
      <tableStyleElement type="firstSubtotalRow" dxfId="6"/>
      <tableStyleElement type="secondSubtotalRow" dxfId="5"/>
      <tableStyleElement type="firstRowSubheading" dxfId="4"/>
      <tableStyleElement type="secondRowSubheading" dxfId="3"/>
      <tableStyleElement type="pageFieldLabels" dxfId="2"/>
      <tableStyleElement type="pageFieldValues" dxfId="1"/>
    </tableStyle>
  </tableStyles>
  <colors>
    <mruColors>
      <color rgb="FFCC0099"/>
      <color rgb="FFCCFFFF"/>
      <color rgb="FFFF99CC"/>
      <color rgb="FF336699"/>
      <color rgb="FFFFFFCC"/>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59531</xdr:colOff>
      <xdr:row>1</xdr:row>
      <xdr:rowOff>47624</xdr:rowOff>
    </xdr:from>
    <xdr:to>
      <xdr:col>5</xdr:col>
      <xdr:colOff>31750</xdr:colOff>
      <xdr:row>3</xdr:row>
      <xdr:rowOff>63500</xdr:rowOff>
    </xdr:to>
    <xdr:pic>
      <xdr:nvPicPr>
        <xdr:cNvPr id="3" name="Imagen 2">
          <a:extLst>
            <a:ext uri="{FF2B5EF4-FFF2-40B4-BE49-F238E27FC236}">
              <a16:creationId xmlns:a16="http://schemas.microsoft.com/office/drawing/2014/main" id="{D53C91BA-77FC-4703-B2F8-F8E532114D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0362" y="230504"/>
          <a:ext cx="2810835" cy="6360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59530</xdr:colOff>
      <xdr:row>0</xdr:row>
      <xdr:rowOff>190500</xdr:rowOff>
    </xdr:from>
    <xdr:to>
      <xdr:col>1</xdr:col>
      <xdr:colOff>2698749</xdr:colOff>
      <xdr:row>4</xdr:row>
      <xdr:rowOff>1</xdr:rowOff>
    </xdr:to>
    <xdr:pic>
      <xdr:nvPicPr>
        <xdr:cNvPr id="2" name="Imagen 1">
          <a:extLst>
            <a:ext uri="{FF2B5EF4-FFF2-40B4-BE49-F238E27FC236}">
              <a16:creationId xmlns:a16="http://schemas.microsoft.com/office/drawing/2014/main" id="{6F75F285-B742-4B94-B69C-1E9711F42E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8069" y="190500"/>
          <a:ext cx="2639219" cy="572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74083</xdr:colOff>
      <xdr:row>0</xdr:row>
      <xdr:rowOff>148166</xdr:rowOff>
    </xdr:from>
    <xdr:to>
      <xdr:col>1</xdr:col>
      <xdr:colOff>2713302</xdr:colOff>
      <xdr:row>3</xdr:row>
      <xdr:rowOff>164042</xdr:rowOff>
    </xdr:to>
    <xdr:pic>
      <xdr:nvPicPr>
        <xdr:cNvPr id="2" name="Imagen 1">
          <a:extLst>
            <a:ext uri="{FF2B5EF4-FFF2-40B4-BE49-F238E27FC236}">
              <a16:creationId xmlns:a16="http://schemas.microsoft.com/office/drawing/2014/main" id="{61786D20-10F0-44B9-B97A-0C52D3BF50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206" y="148166"/>
          <a:ext cx="2639219" cy="5883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52917</xdr:colOff>
      <xdr:row>0</xdr:row>
      <xdr:rowOff>158750</xdr:rowOff>
    </xdr:from>
    <xdr:to>
      <xdr:col>1</xdr:col>
      <xdr:colOff>2764103</xdr:colOff>
      <xdr:row>3</xdr:row>
      <xdr:rowOff>174626</xdr:rowOff>
    </xdr:to>
    <xdr:pic>
      <xdr:nvPicPr>
        <xdr:cNvPr id="2" name="Imagen 1">
          <a:extLst>
            <a:ext uri="{FF2B5EF4-FFF2-40B4-BE49-F238E27FC236}">
              <a16:creationId xmlns:a16="http://schemas.microsoft.com/office/drawing/2014/main" id="{CDF6BD3B-4061-47E2-847F-3A37913A69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1456" y="158750"/>
          <a:ext cx="2818234" cy="5883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10584</xdr:colOff>
      <xdr:row>0</xdr:row>
      <xdr:rowOff>105833</xdr:rowOff>
    </xdr:from>
    <xdr:to>
      <xdr:col>1</xdr:col>
      <xdr:colOff>2561168</xdr:colOff>
      <xdr:row>3</xdr:row>
      <xdr:rowOff>21167</xdr:rowOff>
    </xdr:to>
    <xdr:pic>
      <xdr:nvPicPr>
        <xdr:cNvPr id="2" name="Imagen 1">
          <a:extLst>
            <a:ext uri="{FF2B5EF4-FFF2-40B4-BE49-F238E27FC236}">
              <a16:creationId xmlns:a16="http://schemas.microsoft.com/office/drawing/2014/main" id="{1F521FFE-F976-4A13-BE14-325F2142AE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9123" y="105833"/>
          <a:ext cx="2550584" cy="48782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108856</xdr:colOff>
      <xdr:row>0</xdr:row>
      <xdr:rowOff>0</xdr:rowOff>
    </xdr:from>
    <xdr:to>
      <xdr:col>5</xdr:col>
      <xdr:colOff>486083</xdr:colOff>
      <xdr:row>3</xdr:row>
      <xdr:rowOff>112722</xdr:rowOff>
    </xdr:to>
    <xdr:pic>
      <xdr:nvPicPr>
        <xdr:cNvPr id="2" name="Imagen 1">
          <a:extLst>
            <a:ext uri="{FF2B5EF4-FFF2-40B4-BE49-F238E27FC236}">
              <a16:creationId xmlns:a16="http://schemas.microsoft.com/office/drawing/2014/main" id="{949B72E5-6D3B-4729-BF4B-F9055127DC9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552" y="0"/>
          <a:ext cx="3720152" cy="69581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95252</xdr:colOff>
      <xdr:row>1</xdr:row>
      <xdr:rowOff>13610</xdr:rowOff>
    </xdr:from>
    <xdr:to>
      <xdr:col>2</xdr:col>
      <xdr:colOff>905995</xdr:colOff>
      <xdr:row>4</xdr:row>
      <xdr:rowOff>176896</xdr:rowOff>
    </xdr:to>
    <xdr:pic>
      <xdr:nvPicPr>
        <xdr:cNvPr id="2" name="Imagen 1">
          <a:extLst>
            <a:ext uri="{FF2B5EF4-FFF2-40B4-BE49-F238E27FC236}">
              <a16:creationId xmlns:a16="http://schemas.microsoft.com/office/drawing/2014/main" id="{FAB579B4-8C1D-4B8F-8B6E-7CD9B7514C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5353" y="204441"/>
          <a:ext cx="3688577" cy="7357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5.bin"/><Relationship Id="rId7"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printerSettings" Target="../printerSettings/printerSettings8.bin"/><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7" Type="http://schemas.openxmlformats.org/officeDocument/2006/relationships/drawing" Target="../drawings/drawing3.x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7.bin"/><Relationship Id="rId7" Type="http://schemas.openxmlformats.org/officeDocument/2006/relationships/drawing" Target="../drawings/drawing4.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7" Type="http://schemas.openxmlformats.org/officeDocument/2006/relationships/drawing" Target="../drawings/drawing5.xml"/><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drawing" Target="../drawings/drawing6.xml"/><Relationship Id="rId5" Type="http://schemas.openxmlformats.org/officeDocument/2006/relationships/printerSettings" Target="../printerSettings/printerSettings31.bin"/><Relationship Id="rId4" Type="http://schemas.openxmlformats.org/officeDocument/2006/relationships/printerSettings" Target="../printerSettings/printerSettings30.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drawing" Target="../drawings/drawing7.xml"/><Relationship Id="rId5" Type="http://schemas.openxmlformats.org/officeDocument/2006/relationships/printerSettings" Target="../printerSettings/printerSettings36.bin"/><Relationship Id="rId4"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4F097-FEE3-4E2D-B9BF-8ECB2D0591CF}">
  <sheetPr>
    <tabColor rgb="FFFFFFCC"/>
  </sheetPr>
  <dimension ref="A1:C138"/>
  <sheetViews>
    <sheetView showGridLines="0" zoomScaleNormal="100" workbookViewId="0">
      <pane ySplit="4" topLeftCell="A5" activePane="bottomLeft" state="frozen"/>
      <selection activeCell="B17" sqref="B17"/>
      <selection pane="bottomLeft" activeCell="C16" sqref="C16"/>
    </sheetView>
  </sheetViews>
  <sheetFormatPr baseColWidth="10" defaultColWidth="10.88671875" defaultRowHeight="14.4"/>
  <cols>
    <col min="1" max="1" width="17.5546875" customWidth="1"/>
    <col min="2" max="2" width="68.109375" customWidth="1"/>
    <col min="3" max="3" width="28.77734375" style="234" customWidth="1"/>
  </cols>
  <sheetData>
    <row r="1" spans="1:3" ht="19.649999999999999" customHeight="1">
      <c r="B1" s="222" t="s">
        <v>129</v>
      </c>
      <c r="C1" s="231"/>
    </row>
    <row r="2" spans="1:3" ht="20.25" customHeight="1">
      <c r="B2" s="223" t="s">
        <v>130</v>
      </c>
      <c r="C2" s="232"/>
    </row>
    <row r="3" spans="1:3" ht="15" customHeight="1">
      <c r="A3" s="224"/>
      <c r="B3" s="225"/>
      <c r="C3" s="232"/>
    </row>
    <row r="4" spans="1:3" s="240" customFormat="1" ht="15.9" customHeight="1">
      <c r="A4"/>
      <c r="B4" s="226" t="s">
        <v>320</v>
      </c>
      <c r="C4" s="232"/>
    </row>
    <row r="5" spans="1:3" s="237" customFormat="1" ht="13.95" customHeight="1">
      <c r="A5" s="236" t="s">
        <v>0</v>
      </c>
      <c r="B5" s="236" t="s">
        <v>98</v>
      </c>
      <c r="C5" s="234"/>
    </row>
    <row r="6" spans="1:3" s="237" customFormat="1" ht="16.5" customHeight="1">
      <c r="A6" s="238">
        <v>1</v>
      </c>
      <c r="B6" s="239" t="s">
        <v>2</v>
      </c>
      <c r="C6" s="235">
        <v>155592219693</v>
      </c>
    </row>
    <row r="7" spans="1:3" ht="16.5" customHeight="1">
      <c r="A7" s="238">
        <v>11</v>
      </c>
      <c r="B7" s="239" t="s">
        <v>131</v>
      </c>
      <c r="C7" s="235">
        <v>155592219693</v>
      </c>
    </row>
    <row r="8" spans="1:3" ht="16.5" customHeight="1">
      <c r="A8" s="238">
        <v>111</v>
      </c>
      <c r="B8" s="239" t="s">
        <v>132</v>
      </c>
      <c r="C8" s="235">
        <v>7137573551</v>
      </c>
    </row>
    <row r="9" spans="1:3" ht="16.5" customHeight="1">
      <c r="A9" s="238">
        <v>11111</v>
      </c>
      <c r="B9" s="239" t="s">
        <v>133</v>
      </c>
      <c r="C9" s="235">
        <v>7137573551</v>
      </c>
    </row>
    <row r="10" spans="1:3" s="237" customFormat="1" ht="16.5" customHeight="1">
      <c r="A10" s="238">
        <v>111111</v>
      </c>
      <c r="B10" s="239" t="s">
        <v>134</v>
      </c>
      <c r="C10" s="235">
        <v>7137573551</v>
      </c>
    </row>
    <row r="11" spans="1:3" s="237" customFormat="1" ht="16.5" customHeight="1">
      <c r="A11" s="228">
        <v>11111101</v>
      </c>
      <c r="B11" s="227" t="s">
        <v>135</v>
      </c>
      <c r="C11" s="233">
        <v>168755675</v>
      </c>
    </row>
    <row r="12" spans="1:3" ht="16.5" customHeight="1">
      <c r="A12" s="238">
        <v>11111103</v>
      </c>
      <c r="B12" s="239" t="s">
        <v>136</v>
      </c>
      <c r="C12" s="235">
        <v>2727851</v>
      </c>
    </row>
    <row r="13" spans="1:3" ht="16.5" customHeight="1">
      <c r="A13" s="238">
        <v>11111104</v>
      </c>
      <c r="B13" s="239" t="s">
        <v>217</v>
      </c>
      <c r="C13" s="235">
        <v>6966090025</v>
      </c>
    </row>
    <row r="14" spans="1:3" ht="16.5" customHeight="1">
      <c r="A14" s="238">
        <v>112</v>
      </c>
      <c r="B14" s="239" t="s">
        <v>218</v>
      </c>
      <c r="C14" s="235">
        <v>4415387</v>
      </c>
    </row>
    <row r="15" spans="1:3" ht="16.5" customHeight="1">
      <c r="A15" s="238">
        <v>11202</v>
      </c>
      <c r="B15" s="239" t="s">
        <v>219</v>
      </c>
      <c r="C15" s="235">
        <v>4415387</v>
      </c>
    </row>
    <row r="16" spans="1:3" ht="16.5" customHeight="1">
      <c r="A16" s="238">
        <v>112022</v>
      </c>
      <c r="B16" s="239" t="s">
        <v>284</v>
      </c>
      <c r="C16" s="235">
        <v>2241201</v>
      </c>
    </row>
    <row r="17" spans="1:3" ht="16.5" customHeight="1">
      <c r="A17" s="238">
        <v>11202201</v>
      </c>
      <c r="B17" s="239" t="s">
        <v>285</v>
      </c>
      <c r="C17" s="235">
        <v>2241201</v>
      </c>
    </row>
    <row r="18" spans="1:3" ht="16.5" customHeight="1">
      <c r="A18" s="238">
        <v>112023</v>
      </c>
      <c r="B18" s="239" t="s">
        <v>220</v>
      </c>
      <c r="C18" s="235">
        <v>2174186</v>
      </c>
    </row>
    <row r="19" spans="1:3" ht="16.5" customHeight="1">
      <c r="A19" s="238">
        <v>11202301</v>
      </c>
      <c r="B19" s="239" t="s">
        <v>221</v>
      </c>
      <c r="C19" s="235">
        <v>2174186</v>
      </c>
    </row>
    <row r="20" spans="1:3" ht="16.5" customHeight="1">
      <c r="A20" s="238">
        <v>114</v>
      </c>
      <c r="B20" s="239" t="s">
        <v>137</v>
      </c>
      <c r="C20" s="235">
        <v>148450230755</v>
      </c>
    </row>
    <row r="21" spans="1:3" ht="16.5" customHeight="1">
      <c r="A21" s="238">
        <v>11402</v>
      </c>
      <c r="B21" s="239" t="s">
        <v>138</v>
      </c>
      <c r="C21" s="235">
        <v>131766949934</v>
      </c>
    </row>
    <row r="22" spans="1:3" ht="16.5" customHeight="1">
      <c r="A22" s="238">
        <v>114021</v>
      </c>
      <c r="B22" s="239" t="s">
        <v>139</v>
      </c>
      <c r="C22" s="235">
        <v>86155228752</v>
      </c>
    </row>
    <row r="23" spans="1:3" ht="16.5" customHeight="1">
      <c r="A23" s="238">
        <v>11402101</v>
      </c>
      <c r="B23" s="239" t="s">
        <v>140</v>
      </c>
      <c r="C23" s="235">
        <v>34531724718</v>
      </c>
    </row>
    <row r="24" spans="1:3" ht="16.5" customHeight="1">
      <c r="A24" s="238">
        <v>1140210101</v>
      </c>
      <c r="B24" s="239" t="s">
        <v>141</v>
      </c>
      <c r="C24" s="235">
        <v>34531724718</v>
      </c>
    </row>
    <row r="25" spans="1:3" ht="16.5" customHeight="1">
      <c r="A25" s="238">
        <v>11402102</v>
      </c>
      <c r="B25" s="239" t="s">
        <v>142</v>
      </c>
      <c r="C25" s="235">
        <v>51623504034</v>
      </c>
    </row>
    <row r="26" spans="1:3" ht="16.5" customHeight="1">
      <c r="A26" s="238">
        <v>1140210201</v>
      </c>
      <c r="B26" s="239" t="s">
        <v>143</v>
      </c>
      <c r="C26" s="235">
        <v>51623504034</v>
      </c>
    </row>
    <row r="27" spans="1:3" ht="16.5" customHeight="1">
      <c r="A27" s="238">
        <v>114022</v>
      </c>
      <c r="B27" s="239" t="s">
        <v>144</v>
      </c>
      <c r="C27" s="235">
        <v>34359962368</v>
      </c>
    </row>
    <row r="28" spans="1:3" ht="16.5" customHeight="1">
      <c r="A28" s="238">
        <v>11402201</v>
      </c>
      <c r="B28" s="239" t="s">
        <v>286</v>
      </c>
      <c r="C28" s="235">
        <v>0</v>
      </c>
    </row>
    <row r="29" spans="1:3" ht="16.5" customHeight="1">
      <c r="A29" s="238">
        <v>1140220101</v>
      </c>
      <c r="B29" s="239" t="s">
        <v>287</v>
      </c>
      <c r="C29" s="235">
        <v>0</v>
      </c>
    </row>
    <row r="30" spans="1:3" ht="16.5" customHeight="1">
      <c r="A30" s="228">
        <v>11402202</v>
      </c>
      <c r="B30" s="227" t="s">
        <v>321</v>
      </c>
      <c r="C30" s="233">
        <v>12015473</v>
      </c>
    </row>
    <row r="31" spans="1:3" ht="16.5" customHeight="1">
      <c r="A31" s="228">
        <v>1140220201</v>
      </c>
      <c r="B31" s="227" t="s">
        <v>297</v>
      </c>
      <c r="C31" s="233">
        <v>12015473</v>
      </c>
    </row>
    <row r="32" spans="1:3" ht="16.5" customHeight="1">
      <c r="A32" s="238">
        <v>11402203</v>
      </c>
      <c r="B32" s="239" t="s">
        <v>145</v>
      </c>
      <c r="C32" s="235">
        <v>34347946895</v>
      </c>
    </row>
    <row r="33" spans="1:3" ht="16.5" customHeight="1">
      <c r="A33" s="238">
        <v>1140220301</v>
      </c>
      <c r="B33" s="239" t="s">
        <v>146</v>
      </c>
      <c r="C33" s="235">
        <v>34347946895</v>
      </c>
    </row>
    <row r="34" spans="1:3" ht="16.5" customHeight="1">
      <c r="A34" s="238">
        <v>114023</v>
      </c>
      <c r="B34" s="239" t="s">
        <v>147</v>
      </c>
      <c r="C34" s="235">
        <v>11251758814</v>
      </c>
    </row>
    <row r="35" spans="1:3" ht="16.5" customHeight="1">
      <c r="A35" s="238">
        <v>11402301</v>
      </c>
      <c r="B35" s="239" t="s">
        <v>148</v>
      </c>
      <c r="C35" s="235">
        <v>11251758814</v>
      </c>
    </row>
    <row r="36" spans="1:3" ht="16.5" customHeight="1">
      <c r="A36" s="238">
        <v>1140230101</v>
      </c>
      <c r="B36" s="239" t="s">
        <v>149</v>
      </c>
      <c r="C36" s="235">
        <v>11251758814</v>
      </c>
    </row>
    <row r="37" spans="1:3" ht="16.5" customHeight="1">
      <c r="A37" s="238">
        <v>11406</v>
      </c>
      <c r="B37" s="239" t="s">
        <v>288</v>
      </c>
      <c r="C37" s="235">
        <v>16683280821</v>
      </c>
    </row>
    <row r="38" spans="1:3" ht="16.5" customHeight="1">
      <c r="A38" s="238">
        <v>114061</v>
      </c>
      <c r="B38" s="239" t="s">
        <v>310</v>
      </c>
      <c r="C38" s="235">
        <v>0</v>
      </c>
    </row>
    <row r="39" spans="1:3" ht="16.5" customHeight="1">
      <c r="A39" s="238">
        <v>11406101</v>
      </c>
      <c r="B39" s="239" t="s">
        <v>311</v>
      </c>
      <c r="C39" s="235">
        <v>0</v>
      </c>
    </row>
    <row r="40" spans="1:3" ht="16.5" customHeight="1">
      <c r="A40" s="238">
        <v>114062</v>
      </c>
      <c r="B40" s="239" t="s">
        <v>289</v>
      </c>
      <c r="C40" s="235">
        <v>16683280821</v>
      </c>
    </row>
    <row r="41" spans="1:3" ht="16.5" customHeight="1">
      <c r="A41" s="228">
        <v>11406201</v>
      </c>
      <c r="B41" s="227" t="s">
        <v>322</v>
      </c>
      <c r="C41" s="233">
        <v>16683280821</v>
      </c>
    </row>
    <row r="42" spans="1:3" ht="16.5" customHeight="1">
      <c r="A42" s="228">
        <v>1140620101</v>
      </c>
      <c r="B42" s="227" t="s">
        <v>299</v>
      </c>
      <c r="C42" s="233">
        <v>4424558763</v>
      </c>
    </row>
    <row r="43" spans="1:3" ht="16.5" customHeight="1">
      <c r="A43" s="238">
        <v>1140620102</v>
      </c>
      <c r="B43" s="239" t="s">
        <v>290</v>
      </c>
      <c r="C43" s="235">
        <v>8768334371</v>
      </c>
    </row>
    <row r="44" spans="1:3" ht="16.5" customHeight="1">
      <c r="A44" s="228">
        <v>1140620105</v>
      </c>
      <c r="B44" s="227" t="s">
        <v>323</v>
      </c>
      <c r="C44" s="233">
        <v>3490387687</v>
      </c>
    </row>
    <row r="45" spans="1:3" ht="16.5" customHeight="1">
      <c r="A45" s="238">
        <v>1140620103</v>
      </c>
      <c r="B45" s="239" t="s">
        <v>291</v>
      </c>
      <c r="C45" s="235">
        <v>0</v>
      </c>
    </row>
    <row r="46" spans="1:3" ht="16.5" customHeight="1">
      <c r="A46" s="238">
        <v>2</v>
      </c>
      <c r="B46" s="239" t="s">
        <v>99</v>
      </c>
      <c r="C46" s="235">
        <v>242854412</v>
      </c>
    </row>
    <row r="47" spans="1:3" ht="16.5" customHeight="1">
      <c r="A47" s="238">
        <v>21</v>
      </c>
      <c r="B47" s="239" t="s">
        <v>150</v>
      </c>
      <c r="C47" s="235">
        <v>242854412</v>
      </c>
    </row>
    <row r="48" spans="1:3" ht="16.5" customHeight="1">
      <c r="A48" s="238">
        <v>211</v>
      </c>
      <c r="B48" s="239" t="s">
        <v>151</v>
      </c>
      <c r="C48" s="235">
        <v>242854412</v>
      </c>
    </row>
    <row r="49" spans="1:3" ht="16.5" customHeight="1">
      <c r="A49" s="238">
        <v>21101</v>
      </c>
      <c r="B49" s="239" t="s">
        <v>152</v>
      </c>
      <c r="C49" s="235">
        <v>242854412</v>
      </c>
    </row>
    <row r="50" spans="1:3" ht="16.5" customHeight="1">
      <c r="A50" s="238">
        <v>211011</v>
      </c>
      <c r="B50" s="239" t="s">
        <v>153</v>
      </c>
      <c r="C50" s="235">
        <v>242854412</v>
      </c>
    </row>
    <row r="51" spans="1:3" ht="16.5" customHeight="1">
      <c r="A51" s="238">
        <v>21101102</v>
      </c>
      <c r="B51" s="239" t="s">
        <v>154</v>
      </c>
      <c r="C51" s="235">
        <v>242854412</v>
      </c>
    </row>
    <row r="52" spans="1:3" ht="16.5" customHeight="1">
      <c r="A52" s="238">
        <v>21108</v>
      </c>
      <c r="B52" s="239" t="s">
        <v>155</v>
      </c>
      <c r="C52" s="235">
        <v>0</v>
      </c>
    </row>
    <row r="53" spans="1:3" ht="16.5" customHeight="1">
      <c r="A53" s="238">
        <v>211081</v>
      </c>
      <c r="B53" s="239" t="s">
        <v>155</v>
      </c>
      <c r="C53" s="235">
        <v>0</v>
      </c>
    </row>
    <row r="54" spans="1:3" ht="16.5" customHeight="1">
      <c r="A54" s="238">
        <v>21108101</v>
      </c>
      <c r="B54" s="239" t="s">
        <v>156</v>
      </c>
      <c r="C54" s="235">
        <v>0</v>
      </c>
    </row>
    <row r="55" spans="1:3" ht="16.5" customHeight="1">
      <c r="A55" s="238">
        <v>213</v>
      </c>
      <c r="B55" s="239" t="s">
        <v>312</v>
      </c>
      <c r="C55" s="235">
        <v>0</v>
      </c>
    </row>
    <row r="56" spans="1:3" ht="16.5" customHeight="1">
      <c r="A56" s="238">
        <v>21303</v>
      </c>
      <c r="B56" s="239" t="s">
        <v>288</v>
      </c>
      <c r="C56" s="235">
        <v>0</v>
      </c>
    </row>
    <row r="57" spans="1:3" ht="16.5" customHeight="1">
      <c r="A57" s="238">
        <v>213031</v>
      </c>
      <c r="B57" s="239" t="s">
        <v>313</v>
      </c>
      <c r="C57" s="235">
        <v>0</v>
      </c>
    </row>
    <row r="58" spans="1:3" ht="16.5" customHeight="1">
      <c r="A58" s="238">
        <v>21303101</v>
      </c>
      <c r="B58" s="239" t="s">
        <v>314</v>
      </c>
      <c r="C58" s="235">
        <v>0</v>
      </c>
    </row>
    <row r="59" spans="1:3" ht="16.5" customHeight="1">
      <c r="A59" s="238">
        <v>213032</v>
      </c>
      <c r="B59" s="239" t="s">
        <v>315</v>
      </c>
      <c r="C59" s="235">
        <v>0</v>
      </c>
    </row>
    <row r="60" spans="1:3" ht="16.5" customHeight="1">
      <c r="A60" s="238">
        <v>21303201</v>
      </c>
      <c r="B60" s="239" t="s">
        <v>316</v>
      </c>
      <c r="C60" s="235">
        <v>0</v>
      </c>
    </row>
    <row r="61" spans="1:3" ht="16.5" customHeight="1">
      <c r="A61" s="238">
        <v>213033</v>
      </c>
      <c r="B61" s="239" t="s">
        <v>317</v>
      </c>
      <c r="C61" s="235">
        <v>0</v>
      </c>
    </row>
    <row r="62" spans="1:3" ht="16.5" customHeight="1">
      <c r="A62" s="238">
        <v>21303301</v>
      </c>
      <c r="B62" s="239" t="s">
        <v>318</v>
      </c>
      <c r="C62" s="235">
        <v>0</v>
      </c>
    </row>
    <row r="63" spans="1:3" ht="16.5" customHeight="1">
      <c r="A63" s="238">
        <v>214</v>
      </c>
      <c r="B63" s="239" t="s">
        <v>292</v>
      </c>
      <c r="C63" s="235">
        <v>0</v>
      </c>
    </row>
    <row r="64" spans="1:3" ht="16.5" customHeight="1">
      <c r="A64" s="238">
        <v>21402</v>
      </c>
      <c r="B64" s="239" t="s">
        <v>293</v>
      </c>
      <c r="C64" s="235">
        <v>0</v>
      </c>
    </row>
    <row r="65" spans="1:3" ht="16.5" customHeight="1">
      <c r="A65" s="238">
        <v>214021</v>
      </c>
      <c r="B65" s="239" t="s">
        <v>293</v>
      </c>
      <c r="C65" s="235">
        <v>0</v>
      </c>
    </row>
    <row r="66" spans="1:3" ht="16.5" customHeight="1">
      <c r="A66" s="238">
        <v>21402104</v>
      </c>
      <c r="B66" s="239" t="s">
        <v>294</v>
      </c>
      <c r="C66" s="235">
        <v>0</v>
      </c>
    </row>
    <row r="67" spans="1:3" ht="16.5" customHeight="1">
      <c r="A67" s="238"/>
      <c r="B67" s="239"/>
      <c r="C67" s="235"/>
    </row>
    <row r="68" spans="1:3" ht="16.5" customHeight="1">
      <c r="A68" s="238">
        <v>3</v>
      </c>
      <c r="B68" s="239" t="s">
        <v>157</v>
      </c>
      <c r="C68" s="235">
        <v>155349365281</v>
      </c>
    </row>
    <row r="69" spans="1:3" ht="16.5" customHeight="1">
      <c r="A69" s="238">
        <v>30</v>
      </c>
      <c r="B69" s="239" t="s">
        <v>158</v>
      </c>
      <c r="C69" s="235">
        <v>155349365281</v>
      </c>
    </row>
    <row r="70" spans="1:3" ht="16.5" customHeight="1">
      <c r="A70" s="238">
        <v>301</v>
      </c>
      <c r="B70" s="239" t="s">
        <v>159</v>
      </c>
      <c r="C70" s="235">
        <v>150802090191</v>
      </c>
    </row>
    <row r="71" spans="1:3" ht="16.5" customHeight="1">
      <c r="A71" s="238">
        <v>30111</v>
      </c>
      <c r="B71" s="239" t="s">
        <v>159</v>
      </c>
      <c r="C71" s="235">
        <v>150802090191</v>
      </c>
    </row>
    <row r="72" spans="1:3" ht="16.5" customHeight="1">
      <c r="A72" s="238">
        <v>301111</v>
      </c>
      <c r="B72" s="239" t="s">
        <v>159</v>
      </c>
      <c r="C72" s="235">
        <v>150802090191</v>
      </c>
    </row>
    <row r="73" spans="1:3" ht="16.5" customHeight="1">
      <c r="A73" s="238">
        <v>30111101</v>
      </c>
      <c r="B73" s="239" t="s">
        <v>28</v>
      </c>
      <c r="C73" s="235">
        <v>358652660042</v>
      </c>
    </row>
    <row r="74" spans="1:3" ht="16.5" customHeight="1">
      <c r="A74" s="238">
        <v>30111102</v>
      </c>
      <c r="B74" s="239" t="s">
        <v>160</v>
      </c>
      <c r="C74" s="235">
        <v>-207850569851</v>
      </c>
    </row>
    <row r="75" spans="1:3" ht="16.5" customHeight="1">
      <c r="A75" s="238">
        <v>303</v>
      </c>
      <c r="B75" s="239" t="s">
        <v>7</v>
      </c>
      <c r="C75" s="235">
        <v>4547275090</v>
      </c>
    </row>
    <row r="76" spans="1:3" ht="16.5" customHeight="1">
      <c r="A76" s="238">
        <v>30311</v>
      </c>
      <c r="B76" s="239" t="s">
        <v>161</v>
      </c>
      <c r="C76" s="235">
        <v>4547275090</v>
      </c>
    </row>
    <row r="77" spans="1:3" ht="16.5" customHeight="1">
      <c r="A77" s="238">
        <v>303111</v>
      </c>
      <c r="B77" s="239" t="s">
        <v>161</v>
      </c>
      <c r="C77" s="235">
        <v>4547275090</v>
      </c>
    </row>
    <row r="78" spans="1:3" ht="16.5" customHeight="1">
      <c r="A78" s="238">
        <v>30311102</v>
      </c>
      <c r="B78" s="239" t="s">
        <v>105</v>
      </c>
      <c r="C78" s="235">
        <v>4547275090</v>
      </c>
    </row>
    <row r="79" spans="1:3" ht="16.5" customHeight="1">
      <c r="A79" s="238">
        <v>4</v>
      </c>
      <c r="B79" s="239" t="s">
        <v>9</v>
      </c>
      <c r="C79" s="235">
        <v>7169465700</v>
      </c>
    </row>
    <row r="80" spans="1:3" ht="16.5" customHeight="1">
      <c r="A80" s="238">
        <v>41</v>
      </c>
      <c r="B80" s="239" t="s">
        <v>162</v>
      </c>
      <c r="C80" s="235">
        <v>7159021194</v>
      </c>
    </row>
    <row r="81" spans="1:3" ht="16.5" customHeight="1">
      <c r="A81" s="238">
        <v>413</v>
      </c>
      <c r="B81" s="239" t="s">
        <v>163</v>
      </c>
      <c r="C81" s="235">
        <v>7159021194</v>
      </c>
    </row>
    <row r="82" spans="1:3" ht="16.5" customHeight="1">
      <c r="A82" s="238">
        <v>41301</v>
      </c>
      <c r="B82" s="239" t="s">
        <v>164</v>
      </c>
      <c r="C82" s="235">
        <v>4641465942</v>
      </c>
    </row>
    <row r="83" spans="1:3" ht="16.5" customHeight="1">
      <c r="A83" s="238">
        <v>413011</v>
      </c>
      <c r="B83" s="239" t="s">
        <v>164</v>
      </c>
      <c r="C83" s="235">
        <v>4641465942</v>
      </c>
    </row>
    <row r="84" spans="1:3" ht="16.5" customHeight="1">
      <c r="A84" s="238">
        <v>41301101</v>
      </c>
      <c r="B84" s="239" t="s">
        <v>287</v>
      </c>
      <c r="C84" s="235">
        <v>229643</v>
      </c>
    </row>
    <row r="85" spans="1:3" ht="16.5" customHeight="1">
      <c r="A85" s="238">
        <v>41301103</v>
      </c>
      <c r="B85" s="239" t="s">
        <v>295</v>
      </c>
      <c r="C85" s="235">
        <v>140599898</v>
      </c>
    </row>
    <row r="86" spans="1:3" ht="16.5" customHeight="1">
      <c r="A86" s="238">
        <v>41301104</v>
      </c>
      <c r="B86" s="239" t="s">
        <v>296</v>
      </c>
      <c r="C86" s="235">
        <v>51620179</v>
      </c>
    </row>
    <row r="87" spans="1:3" ht="16.5" customHeight="1">
      <c r="A87" s="238">
        <v>41301105</v>
      </c>
      <c r="B87" s="239" t="s">
        <v>146</v>
      </c>
      <c r="C87" s="235">
        <v>2111971075</v>
      </c>
    </row>
    <row r="88" spans="1:3" ht="16.5" customHeight="1">
      <c r="A88" s="238">
        <v>41301107</v>
      </c>
      <c r="B88" s="239" t="s">
        <v>149</v>
      </c>
      <c r="C88" s="235">
        <v>802613602</v>
      </c>
    </row>
    <row r="89" spans="1:3" ht="16.5" customHeight="1">
      <c r="A89" s="238">
        <v>41301109</v>
      </c>
      <c r="B89" s="239" t="s">
        <v>297</v>
      </c>
      <c r="C89" s="235">
        <v>1912051</v>
      </c>
    </row>
    <row r="90" spans="1:3" ht="16.5" customHeight="1">
      <c r="A90" s="228">
        <v>41301115</v>
      </c>
      <c r="B90" s="227" t="s">
        <v>324</v>
      </c>
      <c r="C90" s="233">
        <v>6952934</v>
      </c>
    </row>
    <row r="91" spans="1:3" ht="16.5" customHeight="1">
      <c r="A91" s="238">
        <v>41301129</v>
      </c>
      <c r="B91" s="239" t="s">
        <v>141</v>
      </c>
      <c r="C91" s="235">
        <v>1437229726</v>
      </c>
    </row>
    <row r="92" spans="1:3" ht="16.5" customHeight="1">
      <c r="A92" s="238">
        <v>41301132</v>
      </c>
      <c r="B92" s="239" t="s">
        <v>298</v>
      </c>
      <c r="C92" s="235">
        <v>88336834</v>
      </c>
    </row>
    <row r="93" spans="1:3" ht="16.5" customHeight="1">
      <c r="A93" s="238">
        <v>41302</v>
      </c>
      <c r="B93" s="239" t="s">
        <v>165</v>
      </c>
      <c r="C93" s="235">
        <v>2517555252</v>
      </c>
    </row>
    <row r="94" spans="1:3" ht="16.5" customHeight="1">
      <c r="A94" s="238">
        <v>413021</v>
      </c>
      <c r="B94" s="239" t="s">
        <v>166</v>
      </c>
      <c r="C94" s="235">
        <v>2367110746</v>
      </c>
    </row>
    <row r="95" spans="1:3" ht="16.5" customHeight="1">
      <c r="A95" s="238">
        <v>41302131</v>
      </c>
      <c r="B95" s="239" t="s">
        <v>143</v>
      </c>
      <c r="C95" s="235">
        <v>2367110746</v>
      </c>
    </row>
    <row r="96" spans="1:3" ht="16.5" customHeight="1">
      <c r="A96" s="238">
        <v>413023</v>
      </c>
      <c r="B96" s="239" t="s">
        <v>167</v>
      </c>
      <c r="C96" s="235">
        <v>150444506</v>
      </c>
    </row>
    <row r="97" spans="1:3" ht="16.5" customHeight="1">
      <c r="A97" s="238">
        <v>41302301</v>
      </c>
      <c r="B97" s="239" t="s">
        <v>287</v>
      </c>
      <c r="C97" s="235">
        <v>827145</v>
      </c>
    </row>
    <row r="98" spans="1:3" ht="16.5" customHeight="1">
      <c r="A98" s="238">
        <v>41302303</v>
      </c>
      <c r="B98" s="239" t="s">
        <v>297</v>
      </c>
      <c r="C98" s="235">
        <v>263760</v>
      </c>
    </row>
    <row r="99" spans="1:3" ht="16.5" customHeight="1">
      <c r="A99" s="238">
        <v>41302305</v>
      </c>
      <c r="B99" s="239" t="s">
        <v>146</v>
      </c>
      <c r="C99" s="235">
        <v>0</v>
      </c>
    </row>
    <row r="100" spans="1:3" ht="16.5" customHeight="1">
      <c r="A100" s="238">
        <v>41302307</v>
      </c>
      <c r="B100" s="239" t="s">
        <v>149</v>
      </c>
      <c r="C100" s="235">
        <v>2380044</v>
      </c>
    </row>
    <row r="101" spans="1:3" ht="16.5" customHeight="1">
      <c r="A101" s="238">
        <v>41302317</v>
      </c>
      <c r="B101" s="239" t="s">
        <v>168</v>
      </c>
      <c r="C101" s="235">
        <v>60561405</v>
      </c>
    </row>
    <row r="102" spans="1:3" ht="16.5" customHeight="1">
      <c r="A102" s="238">
        <v>41302329</v>
      </c>
      <c r="B102" s="239" t="s">
        <v>141</v>
      </c>
      <c r="C102" s="235">
        <v>7229697</v>
      </c>
    </row>
    <row r="103" spans="1:3" ht="16.5" customHeight="1">
      <c r="A103" s="238">
        <v>41302332</v>
      </c>
      <c r="B103" s="239" t="s">
        <v>169</v>
      </c>
      <c r="C103" s="235">
        <v>2550</v>
      </c>
    </row>
    <row r="104" spans="1:3" ht="16.5" customHeight="1">
      <c r="A104" s="238">
        <v>41302333</v>
      </c>
      <c r="B104" s="239" t="s">
        <v>290</v>
      </c>
      <c r="C104" s="235">
        <v>18213428</v>
      </c>
    </row>
    <row r="105" spans="1:3" ht="16.5" customHeight="1">
      <c r="A105" s="238">
        <v>41302334</v>
      </c>
      <c r="B105" s="239" t="s">
        <v>299</v>
      </c>
      <c r="C105" s="235">
        <v>43354633</v>
      </c>
    </row>
    <row r="106" spans="1:3" ht="16.5" customHeight="1">
      <c r="A106" s="228">
        <v>41302336</v>
      </c>
      <c r="B106" s="227" t="s">
        <v>325</v>
      </c>
      <c r="C106" s="233">
        <v>17611844</v>
      </c>
    </row>
    <row r="107" spans="1:3" ht="16.5" customHeight="1">
      <c r="A107" s="238">
        <v>42</v>
      </c>
      <c r="B107" s="239" t="s">
        <v>170</v>
      </c>
      <c r="C107" s="235">
        <v>10441202</v>
      </c>
    </row>
    <row r="108" spans="1:3" ht="16.5" customHeight="1">
      <c r="A108" s="238">
        <v>421</v>
      </c>
      <c r="B108" s="239" t="s">
        <v>171</v>
      </c>
      <c r="C108" s="235">
        <v>10441202</v>
      </c>
    </row>
    <row r="109" spans="1:3" ht="16.5" customHeight="1">
      <c r="A109" s="238">
        <v>42101</v>
      </c>
      <c r="B109" s="239" t="s">
        <v>171</v>
      </c>
      <c r="C109" s="235">
        <v>10441202</v>
      </c>
    </row>
    <row r="110" spans="1:3" ht="16.5" customHeight="1">
      <c r="A110" s="238">
        <v>421011</v>
      </c>
      <c r="B110" s="239" t="s">
        <v>171</v>
      </c>
      <c r="C110" s="235">
        <v>10441202</v>
      </c>
    </row>
    <row r="111" spans="1:3" ht="16.5" customHeight="1">
      <c r="A111" s="238">
        <v>42101101</v>
      </c>
      <c r="B111" s="239" t="s">
        <v>172</v>
      </c>
      <c r="C111" s="235">
        <v>10441202</v>
      </c>
    </row>
    <row r="112" spans="1:3" ht="16.5" customHeight="1">
      <c r="A112" s="238">
        <v>48</v>
      </c>
      <c r="B112" s="239" t="s">
        <v>300</v>
      </c>
      <c r="C112" s="235">
        <v>3304</v>
      </c>
    </row>
    <row r="113" spans="1:3" ht="16.5" customHeight="1">
      <c r="A113" s="238">
        <v>481</v>
      </c>
      <c r="B113" s="239" t="s">
        <v>301</v>
      </c>
      <c r="C113" s="235">
        <v>3304</v>
      </c>
    </row>
    <row r="114" spans="1:3" ht="16.5" customHeight="1">
      <c r="A114" s="238">
        <v>48101</v>
      </c>
      <c r="B114" s="239" t="s">
        <v>301</v>
      </c>
      <c r="C114" s="235">
        <v>3304</v>
      </c>
    </row>
    <row r="115" spans="1:3" ht="16.5" customHeight="1">
      <c r="A115" s="238">
        <v>481011</v>
      </c>
      <c r="B115" s="239" t="s">
        <v>301</v>
      </c>
      <c r="C115" s="235">
        <v>3304</v>
      </c>
    </row>
    <row r="116" spans="1:3" ht="16.5" customHeight="1">
      <c r="A116" s="238">
        <v>48101103</v>
      </c>
      <c r="B116" s="239" t="s">
        <v>302</v>
      </c>
      <c r="C116" s="235">
        <v>3304</v>
      </c>
    </row>
    <row r="117" spans="1:3" ht="16.5" customHeight="1">
      <c r="A117" s="238">
        <v>5</v>
      </c>
      <c r="B117" s="239" t="s">
        <v>10</v>
      </c>
      <c r="C117" s="235">
        <v>2622190610</v>
      </c>
    </row>
    <row r="118" spans="1:3" ht="16.5" customHeight="1">
      <c r="A118" s="238">
        <v>51</v>
      </c>
      <c r="B118" s="239" t="s">
        <v>173</v>
      </c>
      <c r="C118" s="235">
        <v>2622190610</v>
      </c>
    </row>
    <row r="119" spans="1:3" ht="16.5" customHeight="1">
      <c r="A119" s="238">
        <v>511</v>
      </c>
      <c r="B119" s="239" t="s">
        <v>174</v>
      </c>
      <c r="C119" s="235">
        <v>2404019607</v>
      </c>
    </row>
    <row r="120" spans="1:3" ht="16.5" customHeight="1">
      <c r="A120" s="238">
        <v>51101</v>
      </c>
      <c r="B120" s="239" t="s">
        <v>175</v>
      </c>
      <c r="C120" s="235">
        <v>2181709910</v>
      </c>
    </row>
    <row r="121" spans="1:3" ht="16.5" customHeight="1">
      <c r="A121" s="238">
        <v>511011</v>
      </c>
      <c r="B121" s="239" t="s">
        <v>176</v>
      </c>
      <c r="C121" s="235">
        <v>2181709910</v>
      </c>
    </row>
    <row r="122" spans="1:3" ht="16.5" customHeight="1">
      <c r="A122" s="238">
        <v>51101101</v>
      </c>
      <c r="B122" s="239" t="s">
        <v>177</v>
      </c>
      <c r="C122" s="235">
        <v>2181709910</v>
      </c>
    </row>
    <row r="123" spans="1:3" ht="16.5" customHeight="1">
      <c r="A123" s="238">
        <v>51103</v>
      </c>
      <c r="B123" s="239" t="s">
        <v>222</v>
      </c>
      <c r="C123" s="235">
        <v>222309697</v>
      </c>
    </row>
    <row r="124" spans="1:3" ht="16.5" customHeight="1">
      <c r="A124" s="238">
        <v>511031</v>
      </c>
      <c r="B124" s="239" t="s">
        <v>319</v>
      </c>
      <c r="C124" s="235">
        <v>104526453</v>
      </c>
    </row>
    <row r="125" spans="1:3" ht="16.5" customHeight="1">
      <c r="A125" s="228">
        <v>51103103</v>
      </c>
      <c r="B125" s="227" t="s">
        <v>296</v>
      </c>
      <c r="C125" s="233">
        <v>86164083</v>
      </c>
    </row>
    <row r="126" spans="1:3" ht="16.5" customHeight="1">
      <c r="A126" s="238">
        <v>51103104</v>
      </c>
      <c r="B126" s="239" t="s">
        <v>304</v>
      </c>
      <c r="C126" s="235">
        <v>18362370</v>
      </c>
    </row>
    <row r="127" spans="1:3" ht="16.5" customHeight="1">
      <c r="A127" s="238">
        <v>511033</v>
      </c>
      <c r="B127" s="239" t="s">
        <v>223</v>
      </c>
      <c r="C127" s="235">
        <v>117783244</v>
      </c>
    </row>
    <row r="128" spans="1:3" ht="16.5" customHeight="1">
      <c r="A128" s="238">
        <v>51103303</v>
      </c>
      <c r="B128" s="239" t="s">
        <v>303</v>
      </c>
      <c r="C128" s="235">
        <v>9306164</v>
      </c>
    </row>
    <row r="129" spans="1:3" ht="16.5" customHeight="1">
      <c r="A129" s="228">
        <v>51103309</v>
      </c>
      <c r="B129" s="227" t="s">
        <v>326</v>
      </c>
      <c r="C129" s="233">
        <v>1588911</v>
      </c>
    </row>
    <row r="130" spans="1:3" ht="16.5" customHeight="1">
      <c r="A130" s="238">
        <v>51103305</v>
      </c>
      <c r="B130" s="239" t="s">
        <v>146</v>
      </c>
      <c r="C130" s="235">
        <v>0</v>
      </c>
    </row>
    <row r="131" spans="1:3" ht="16.5" customHeight="1">
      <c r="A131" s="238">
        <v>51103317</v>
      </c>
      <c r="B131" s="239" t="s">
        <v>224</v>
      </c>
      <c r="C131" s="235">
        <v>16427602</v>
      </c>
    </row>
    <row r="132" spans="1:3" ht="16.5" customHeight="1">
      <c r="A132" s="228">
        <v>51103319</v>
      </c>
      <c r="B132" s="227" t="s">
        <v>327</v>
      </c>
      <c r="C132" s="233">
        <v>3000</v>
      </c>
    </row>
    <row r="133" spans="1:3" ht="16.5" customHeight="1">
      <c r="A133" s="228">
        <v>51103331</v>
      </c>
      <c r="B133" s="227" t="s">
        <v>143</v>
      </c>
      <c r="C133" s="233">
        <v>90457567</v>
      </c>
    </row>
    <row r="134" spans="1:3" ht="16.5" customHeight="1">
      <c r="A134" s="238">
        <v>515</v>
      </c>
      <c r="B134" s="239" t="s">
        <v>178</v>
      </c>
      <c r="C134" s="235">
        <v>218171003</v>
      </c>
    </row>
    <row r="135" spans="1:3" ht="16.5" customHeight="1">
      <c r="A135" s="238">
        <v>51501</v>
      </c>
      <c r="B135" s="239" t="s">
        <v>179</v>
      </c>
      <c r="C135" s="235">
        <v>218171003</v>
      </c>
    </row>
    <row r="136" spans="1:3" ht="16.5" customHeight="1">
      <c r="A136" s="238">
        <v>515011</v>
      </c>
      <c r="B136" s="239" t="s">
        <v>180</v>
      </c>
      <c r="C136" s="235">
        <v>218171003</v>
      </c>
    </row>
    <row r="137" spans="1:3" ht="16.5" customHeight="1">
      <c r="A137" s="238">
        <v>51501103</v>
      </c>
      <c r="B137" s="239" t="s">
        <v>181</v>
      </c>
      <c r="C137" s="235">
        <v>218171003</v>
      </c>
    </row>
    <row r="138" spans="1:3">
      <c r="B138" s="1" t="s">
        <v>328</v>
      </c>
    </row>
  </sheetData>
  <customSheetViews>
    <customSheetView guid="{F3648BCD-1CED-4BBB-AE63-37BDB925883F}" showAutoFilter="1">
      <pane ySplit="6" topLeftCell="A7" activePane="bottomLeft" state="frozen"/>
      <selection pane="bottomLeft" activeCell="A231" sqref="A231"/>
      <pageMargins left="0.7" right="0.7" top="0.75" bottom="0.75" header="0.3" footer="0.3"/>
      <autoFilter ref="A6:E268" xr:uid="{1914990D-56FD-4732-9BF7-65A566F3A705}"/>
    </customSheetView>
    <customSheetView guid="{61A52113-890E-4C3B-ADC2-27DE1001C942}" showAutoFilter="1">
      <pane ySplit="6" topLeftCell="A7" activePane="bottomLeft" state="frozen"/>
      <selection pane="bottomLeft" activeCell="A231" sqref="A231"/>
      <pageMargins left="0.7" right="0.7" top="0.75" bottom="0.75" header="0.3" footer="0.3"/>
      <autoFilter ref="A6:E268" xr:uid="{405C6128-B87D-40C8-90A0-4C28DF3B78F9}"/>
    </customSheetView>
  </customSheetViews>
  <conditionalFormatting sqref="A1:A1048576">
    <cfRule type="duplicateValues" dxfId="0" priority="4"/>
  </conditionalFormatting>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B1:S29"/>
  <sheetViews>
    <sheetView showGridLines="0" zoomScale="70" zoomScaleNormal="70" workbookViewId="0">
      <selection activeCell="G1" sqref="G1"/>
    </sheetView>
  </sheetViews>
  <sheetFormatPr baseColWidth="10" defaultColWidth="11.5546875" defaultRowHeight="13.8"/>
  <cols>
    <col min="1" max="1" width="2.6640625" style="128" customWidth="1"/>
    <col min="2" max="2" width="11.5546875" style="128"/>
    <col min="3" max="3" width="5" style="128" customWidth="1"/>
    <col min="4" max="11" width="11.5546875" style="128"/>
    <col min="12" max="12" width="13.6640625" style="128" customWidth="1"/>
    <col min="13" max="14" width="11.5546875" style="128"/>
    <col min="15" max="15" width="15.33203125" style="128" customWidth="1"/>
    <col min="16" max="16384" width="11.5546875" style="128"/>
  </cols>
  <sheetData>
    <row r="1" spans="2:19">
      <c r="B1" s="63"/>
      <c r="C1" s="63"/>
      <c r="D1" s="63"/>
      <c r="E1" s="63"/>
      <c r="F1" s="63"/>
      <c r="G1" s="63"/>
      <c r="H1" s="63"/>
      <c r="I1" s="63"/>
      <c r="J1" s="63"/>
      <c r="K1" s="63"/>
      <c r="L1" s="63"/>
      <c r="M1" s="63"/>
      <c r="N1" s="63"/>
      <c r="O1" s="63"/>
    </row>
    <row r="2" spans="2:19" ht="24.6" customHeight="1">
      <c r="B2" s="2"/>
      <c r="C2" s="2"/>
      <c r="D2" s="319" t="s">
        <v>250</v>
      </c>
      <c r="E2" s="319"/>
      <c r="F2" s="319"/>
      <c r="G2" s="319"/>
      <c r="H2" s="319"/>
      <c r="I2" s="319"/>
      <c r="J2" s="319"/>
      <c r="K2" s="319"/>
      <c r="L2" s="319"/>
      <c r="M2" s="319"/>
      <c r="N2" s="319"/>
      <c r="O2" s="319"/>
    </row>
    <row r="3" spans="2:19" ht="24.6" customHeight="1">
      <c r="B3" s="2"/>
      <c r="C3" s="2"/>
      <c r="D3" s="319"/>
      <c r="E3" s="319"/>
      <c r="F3" s="319"/>
      <c r="G3" s="319"/>
      <c r="H3" s="319"/>
      <c r="I3" s="319"/>
      <c r="J3" s="319"/>
      <c r="K3" s="319"/>
      <c r="L3" s="319"/>
      <c r="M3" s="319"/>
      <c r="N3" s="319"/>
      <c r="O3" s="319"/>
    </row>
    <row r="4" spans="2:19" ht="24.6" customHeight="1">
      <c r="B4" s="2"/>
      <c r="C4" s="2"/>
      <c r="D4" s="319"/>
      <c r="E4" s="319"/>
      <c r="F4" s="319"/>
      <c r="G4" s="319"/>
      <c r="H4" s="319"/>
      <c r="I4" s="319"/>
      <c r="J4" s="319"/>
      <c r="K4" s="319"/>
      <c r="L4" s="319"/>
      <c r="M4" s="319"/>
      <c r="N4" s="319"/>
      <c r="O4" s="319"/>
    </row>
    <row r="5" spans="2:19" ht="24.6" customHeight="1">
      <c r="B5" s="2"/>
      <c r="C5" s="2"/>
      <c r="D5" s="319"/>
      <c r="E5" s="319"/>
      <c r="F5" s="319"/>
      <c r="G5" s="319"/>
      <c r="H5" s="319"/>
      <c r="I5" s="319"/>
      <c r="J5" s="319"/>
      <c r="K5" s="319"/>
      <c r="L5" s="319"/>
      <c r="M5" s="319"/>
      <c r="N5" s="319"/>
      <c r="O5" s="319"/>
    </row>
    <row r="6" spans="2:19" ht="24.45" customHeight="1">
      <c r="B6" s="2"/>
      <c r="C6" s="2"/>
      <c r="D6" s="319"/>
      <c r="E6" s="319"/>
      <c r="F6" s="319"/>
      <c r="G6" s="319"/>
      <c r="H6" s="319"/>
      <c r="I6" s="319"/>
      <c r="J6" s="319"/>
      <c r="K6" s="319"/>
      <c r="L6" s="319"/>
      <c r="M6" s="319"/>
      <c r="N6" s="319"/>
      <c r="O6" s="319"/>
    </row>
    <row r="7" spans="2:19" ht="24.6" customHeight="1">
      <c r="B7" s="2"/>
      <c r="C7" s="2"/>
      <c r="D7" s="319"/>
      <c r="E7" s="319"/>
      <c r="F7" s="319"/>
      <c r="G7" s="319"/>
      <c r="H7" s="319"/>
      <c r="I7" s="319"/>
      <c r="J7" s="319"/>
      <c r="K7" s="319"/>
      <c r="L7" s="319"/>
      <c r="M7" s="319"/>
      <c r="N7" s="319"/>
      <c r="O7" s="319"/>
      <c r="S7" s="63"/>
    </row>
    <row r="8" spans="2:19" ht="15.6">
      <c r="B8" s="129"/>
      <c r="C8" s="129"/>
      <c r="D8" s="130"/>
      <c r="E8" s="129"/>
      <c r="F8" s="129"/>
      <c r="G8" s="129"/>
      <c r="H8" s="129"/>
      <c r="I8" s="129"/>
      <c r="J8" s="129"/>
      <c r="K8" s="129"/>
      <c r="L8" s="129"/>
      <c r="M8" s="129"/>
      <c r="N8" s="129"/>
      <c r="O8" s="129"/>
    </row>
    <row r="9" spans="2:19" ht="20.399999999999999">
      <c r="B9" s="129"/>
      <c r="C9" s="131"/>
      <c r="D9" s="131"/>
      <c r="E9" s="131"/>
      <c r="F9" s="131"/>
      <c r="G9" s="131"/>
      <c r="H9" s="131"/>
      <c r="I9" s="131"/>
      <c r="J9" s="131"/>
      <c r="K9" s="131"/>
      <c r="L9" s="131"/>
      <c r="M9" s="131"/>
      <c r="N9" s="131"/>
      <c r="O9" s="131"/>
    </row>
    <row r="10" spans="2:19" ht="19.2">
      <c r="B10" s="318" t="s">
        <v>346</v>
      </c>
      <c r="C10" s="318"/>
      <c r="D10" s="318"/>
      <c r="E10" s="318"/>
      <c r="F10" s="318"/>
      <c r="G10" s="318"/>
      <c r="H10" s="318"/>
      <c r="I10" s="318"/>
      <c r="J10" s="318"/>
      <c r="K10" s="318"/>
      <c r="L10" s="318"/>
      <c r="M10" s="318"/>
      <c r="N10" s="318"/>
      <c r="O10" s="318"/>
    </row>
    <row r="11" spans="2:19" ht="19.2">
      <c r="B11" s="318" t="s">
        <v>347</v>
      </c>
      <c r="C11" s="318"/>
      <c r="D11" s="318"/>
      <c r="E11" s="318"/>
      <c r="F11" s="318"/>
      <c r="G11" s="318"/>
      <c r="H11" s="318"/>
      <c r="I11" s="318"/>
      <c r="J11" s="318"/>
      <c r="K11" s="318"/>
      <c r="L11" s="318"/>
      <c r="M11" s="318"/>
      <c r="N11" s="318"/>
      <c r="O11" s="318"/>
    </row>
    <row r="12" spans="2:19" ht="15" thickBot="1">
      <c r="B12" s="273"/>
      <c r="C12" s="143"/>
      <c r="D12" s="143"/>
      <c r="E12" s="143"/>
      <c r="F12" s="143"/>
      <c r="G12" s="143"/>
      <c r="H12" s="143"/>
      <c r="I12" s="143"/>
      <c r="J12" s="143"/>
      <c r="K12" s="143"/>
      <c r="L12" s="143"/>
      <c r="M12" s="143"/>
      <c r="N12" s="143"/>
      <c r="O12" s="143"/>
    </row>
    <row r="13" spans="2:19" ht="14.4" thickTop="1">
      <c r="B13" s="129"/>
      <c r="C13" s="129"/>
      <c r="D13" s="129"/>
      <c r="E13" s="129"/>
      <c r="F13" s="129"/>
      <c r="G13" s="129"/>
      <c r="H13" s="129"/>
      <c r="I13" s="129"/>
      <c r="J13" s="129"/>
      <c r="K13" s="129"/>
      <c r="L13" s="129"/>
      <c r="M13" s="129"/>
      <c r="N13" s="129"/>
      <c r="O13" s="129"/>
    </row>
    <row r="14" spans="2:19" ht="15.6">
      <c r="B14" s="132"/>
      <c r="C14" s="132"/>
      <c r="D14" s="132"/>
      <c r="E14" s="132"/>
      <c r="F14" s="132"/>
      <c r="G14" s="132"/>
      <c r="H14" s="133"/>
      <c r="I14" s="132"/>
      <c r="J14" s="132"/>
      <c r="K14" s="133"/>
      <c r="L14" s="133"/>
      <c r="M14" s="134" t="s">
        <v>71</v>
      </c>
      <c r="N14" s="132"/>
      <c r="O14" s="132"/>
    </row>
    <row r="15" spans="2:19">
      <c r="B15" s="132"/>
      <c r="C15" s="132"/>
      <c r="D15" s="132"/>
      <c r="E15" s="132"/>
      <c r="F15" s="132"/>
      <c r="G15" s="132"/>
      <c r="H15" s="133"/>
      <c r="I15" s="132"/>
      <c r="J15" s="132"/>
      <c r="K15" s="133"/>
      <c r="L15" s="133"/>
      <c r="M15" s="63"/>
      <c r="N15" s="132"/>
      <c r="O15" s="132"/>
    </row>
    <row r="16" spans="2:19" ht="16.8">
      <c r="B16" s="132"/>
      <c r="C16" s="135"/>
      <c r="D16" s="135" t="s">
        <v>106</v>
      </c>
      <c r="E16" s="136"/>
      <c r="F16" s="16"/>
      <c r="G16" s="16"/>
      <c r="H16" s="137"/>
      <c r="I16" s="132"/>
      <c r="J16" s="132"/>
      <c r="K16" s="132"/>
      <c r="L16" s="137"/>
      <c r="M16" s="138" t="s">
        <v>106</v>
      </c>
      <c r="N16" s="132"/>
      <c r="O16" s="132"/>
    </row>
    <row r="17" spans="2:15" ht="16.8">
      <c r="B17" s="132"/>
      <c r="C17" s="135"/>
      <c r="D17" s="135"/>
      <c r="E17" s="136"/>
      <c r="F17" s="16"/>
      <c r="G17" s="16"/>
      <c r="H17" s="139"/>
      <c r="I17" s="132"/>
      <c r="J17" s="132"/>
      <c r="K17" s="132"/>
      <c r="L17" s="139"/>
      <c r="M17" s="4"/>
      <c r="N17" s="132"/>
      <c r="O17" s="132"/>
    </row>
    <row r="18" spans="2:15" ht="16.8">
      <c r="B18" s="132"/>
      <c r="C18" s="135"/>
      <c r="D18" s="135" t="s">
        <v>84</v>
      </c>
      <c r="E18" s="136"/>
      <c r="F18" s="16"/>
      <c r="G18" s="16"/>
      <c r="H18" s="137"/>
      <c r="I18" s="132"/>
      <c r="J18" s="132"/>
      <c r="K18" s="132"/>
      <c r="L18" s="137"/>
      <c r="M18" s="138" t="s">
        <v>84</v>
      </c>
      <c r="N18" s="132"/>
      <c r="O18" s="132"/>
    </row>
    <row r="19" spans="2:15" ht="16.8">
      <c r="B19" s="132"/>
      <c r="C19" s="135"/>
      <c r="D19" s="135"/>
      <c r="E19" s="136"/>
      <c r="F19" s="16"/>
      <c r="G19" s="16"/>
      <c r="H19" s="139"/>
      <c r="I19" s="132"/>
      <c r="J19" s="132"/>
      <c r="K19" s="132"/>
      <c r="L19" s="139"/>
      <c r="M19" s="4"/>
      <c r="N19" s="132"/>
      <c r="O19" s="132"/>
    </row>
    <row r="20" spans="2:15" s="132" customFormat="1" ht="16.8">
      <c r="C20" s="135"/>
      <c r="D20" s="135" t="s">
        <v>107</v>
      </c>
      <c r="E20" s="136"/>
      <c r="F20" s="16"/>
      <c r="G20" s="16"/>
      <c r="H20" s="137"/>
      <c r="L20" s="137"/>
      <c r="M20" s="138" t="s">
        <v>107</v>
      </c>
    </row>
    <row r="21" spans="2:15" s="132" customFormat="1" ht="16.8">
      <c r="C21" s="135"/>
      <c r="D21" s="135"/>
      <c r="E21" s="136"/>
      <c r="F21" s="16"/>
      <c r="G21" s="16"/>
      <c r="H21" s="139"/>
      <c r="L21" s="139"/>
      <c r="M21" s="4"/>
    </row>
    <row r="22" spans="2:15" s="132" customFormat="1" ht="16.8">
      <c r="C22" s="135"/>
      <c r="D22" s="135" t="s">
        <v>108</v>
      </c>
      <c r="E22" s="136"/>
      <c r="F22" s="16"/>
      <c r="G22" s="16"/>
      <c r="H22" s="137"/>
      <c r="L22" s="137"/>
      <c r="M22" s="138" t="s">
        <v>278</v>
      </c>
    </row>
    <row r="23" spans="2:15" s="132" customFormat="1" ht="16.8">
      <c r="C23" s="135"/>
      <c r="D23" s="135"/>
      <c r="E23" s="136"/>
      <c r="F23" s="16"/>
      <c r="G23" s="16"/>
      <c r="H23" s="139"/>
      <c r="L23" s="139"/>
      <c r="M23" s="4"/>
    </row>
    <row r="24" spans="2:15" s="132" customFormat="1" ht="16.8">
      <c r="C24" s="135"/>
      <c r="D24" s="135" t="s">
        <v>109</v>
      </c>
      <c r="E24" s="136"/>
      <c r="F24" s="16"/>
      <c r="G24" s="16"/>
      <c r="H24" s="137"/>
      <c r="L24" s="140"/>
      <c r="M24" s="138" t="s">
        <v>279</v>
      </c>
    </row>
    <row r="25" spans="2:15" s="132" customFormat="1" ht="16.8">
      <c r="C25" s="135"/>
      <c r="D25" s="135"/>
      <c r="E25" s="136"/>
      <c r="F25" s="16"/>
      <c r="G25" s="16"/>
      <c r="H25" s="139"/>
      <c r="L25" s="139"/>
      <c r="M25" s="4"/>
    </row>
    <row r="26" spans="2:15" s="132" customFormat="1" ht="16.8">
      <c r="C26" s="135"/>
      <c r="D26" s="135" t="s">
        <v>110</v>
      </c>
      <c r="E26" s="136"/>
      <c r="F26" s="16"/>
      <c r="G26" s="16"/>
      <c r="H26" s="137"/>
      <c r="L26" s="140"/>
      <c r="M26" s="138" t="s">
        <v>280</v>
      </c>
    </row>
    <row r="27" spans="2:15" s="132" customFormat="1" ht="16.8">
      <c r="C27" s="141"/>
      <c r="D27" s="141"/>
      <c r="E27" s="136"/>
      <c r="F27" s="16"/>
      <c r="G27" s="16"/>
      <c r="H27" s="137"/>
      <c r="L27" s="142"/>
      <c r="M27" s="16"/>
    </row>
    <row r="28" spans="2:15" s="132" customFormat="1" ht="14.4" thickBot="1">
      <c r="B28" s="143"/>
      <c r="C28" s="143"/>
      <c r="D28" s="143"/>
      <c r="E28" s="143"/>
      <c r="F28" s="143"/>
      <c r="G28" s="143"/>
      <c r="H28" s="143"/>
      <c r="I28" s="143"/>
      <c r="J28" s="143"/>
      <c r="K28" s="143"/>
      <c r="L28" s="143"/>
      <c r="M28" s="143"/>
      <c r="N28" s="143"/>
      <c r="O28" s="143"/>
    </row>
    <row r="29" spans="2:15" ht="14.4" thickTop="1"/>
  </sheetData>
  <customSheetViews>
    <customSheetView guid="{F3648BCD-1CED-4BBB-AE63-37BDB925883F}" scale="80" showGridLines="0">
      <selection activeCell="M16" sqref="M16"/>
      <pageMargins left="0.7" right="0.7" top="0.75" bottom="0.75" header="0.3" footer="0.3"/>
    </customSheetView>
    <customSheetView guid="{61A52113-890E-4C3B-ADC2-27DE1001C942}" scale="80" showGridLines="0">
      <selection activeCell="M16" sqref="M16"/>
      <pageMargins left="0.7" right="0.7" top="0.75" bottom="0.75" header="0.3" footer="0.3"/>
    </customSheetView>
  </customSheetViews>
  <mergeCells count="3">
    <mergeCell ref="B10:O10"/>
    <mergeCell ref="D2:O7"/>
    <mergeCell ref="B11:O11"/>
  </mergeCells>
  <hyperlinks>
    <hyperlink ref="M16" location="'Activo Neto'!A1" display="Activo Neto" xr:uid="{A1530B02-362D-4F49-9538-774884548645}"/>
    <hyperlink ref="M18" location="'Estado de Ingresos y Egresos'!A1" display="Estado de Ingresos y Egresos" xr:uid="{A42F85DE-C5F9-4C54-AC1F-C2B13742B174}"/>
    <hyperlink ref="M20" location="'Flujos de Efectivo'!A1" display="Flujos de Efectivo" xr:uid="{9B97CB99-0B93-4E1D-8907-4E4ECCBBC462}"/>
    <hyperlink ref="M22" location="'Variacion del Activo Neto'!A1" display="Variacion del Activo Neto" xr:uid="{23AC1B3C-F105-4C06-9355-A68F5D9977A3}"/>
    <hyperlink ref="M24" location="'Nota 1 a Nota 3.5'!A1" display="Nota 1 a Nota 3.5" xr:uid="{26879FF2-34BE-48CA-86E2-FDF008016D19}"/>
    <hyperlink ref="M26" location="'Nota 3.6 a Nota 8'!A1" display="Nota 3.6 a Nota 8" xr:uid="{1A0E28C3-0F60-46E2-BD9C-446A496241CD}"/>
  </hyperlink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pageSetUpPr fitToPage="1"/>
  </sheetPr>
  <dimension ref="B1:L48"/>
  <sheetViews>
    <sheetView showGridLines="0" tabSelected="1" topLeftCell="A21" zoomScale="70" zoomScaleNormal="70" zoomScaleSheetLayoutView="80" workbookViewId="0">
      <selection activeCell="F47" sqref="F47"/>
    </sheetView>
  </sheetViews>
  <sheetFormatPr baseColWidth="10" defaultColWidth="11.44140625" defaultRowHeight="15"/>
  <cols>
    <col min="1" max="1" width="3.33203125" style="4" customWidth="1"/>
    <col min="2" max="2" width="41.6640625" style="4" customWidth="1"/>
    <col min="3" max="3" width="19.5546875" style="4" customWidth="1"/>
    <col min="4" max="4" width="21.109375" style="120" customWidth="1"/>
    <col min="5" max="5" width="21.88671875" style="4" customWidth="1"/>
    <col min="6" max="6" width="21.33203125" style="4" customWidth="1"/>
    <col min="7" max="7" width="17.5546875" style="4" bestFit="1" customWidth="1"/>
    <col min="8" max="8" width="17.6640625" style="4" customWidth="1"/>
    <col min="9" max="9" width="19.33203125" style="4" bestFit="1" customWidth="1"/>
    <col min="10" max="10" width="20" style="4" bestFit="1" customWidth="1"/>
    <col min="11" max="11" width="18.88671875" style="4" bestFit="1" customWidth="1"/>
    <col min="12" max="12" width="13.5546875" style="4" bestFit="1" customWidth="1"/>
    <col min="13" max="16384" width="11.44140625" style="4"/>
  </cols>
  <sheetData>
    <row r="1" spans="2:12">
      <c r="D1" s="4"/>
    </row>
    <row r="4" spans="2:12">
      <c r="K4" s="61"/>
    </row>
    <row r="6" spans="2:12" ht="15.6">
      <c r="B6" s="320" t="s">
        <v>126</v>
      </c>
      <c r="C6" s="320"/>
      <c r="D6" s="320"/>
      <c r="E6" s="320"/>
      <c r="F6" s="320"/>
    </row>
    <row r="7" spans="2:12" ht="15.6">
      <c r="B7" s="320" t="s">
        <v>23</v>
      </c>
      <c r="C7" s="320"/>
      <c r="D7" s="320"/>
      <c r="E7" s="320"/>
      <c r="F7" s="320"/>
    </row>
    <row r="8" spans="2:12" s="114" customFormat="1" ht="15.6">
      <c r="B8" s="326" t="s">
        <v>358</v>
      </c>
      <c r="C8" s="326"/>
      <c r="D8" s="326"/>
      <c r="E8" s="326"/>
      <c r="F8" s="326"/>
    </row>
    <row r="9" spans="2:12" ht="15.6">
      <c r="B9" s="322" t="s">
        <v>225</v>
      </c>
      <c r="C9" s="322"/>
      <c r="D9" s="322"/>
      <c r="E9" s="322"/>
      <c r="F9" s="322"/>
    </row>
    <row r="10" spans="2:12" ht="7.5" customHeight="1">
      <c r="J10" s="58"/>
      <c r="K10" s="58"/>
    </row>
    <row r="11" spans="2:12" ht="19.95" customHeight="1">
      <c r="B11" s="323" t="s">
        <v>2</v>
      </c>
      <c r="C11" s="324"/>
      <c r="D11" s="325"/>
      <c r="E11" s="3">
        <v>45016</v>
      </c>
      <c r="F11" s="3">
        <v>44926</v>
      </c>
      <c r="J11" s="58"/>
      <c r="K11" s="58"/>
    </row>
    <row r="12" spans="2:12" ht="10.95" customHeight="1">
      <c r="B12" s="157"/>
      <c r="C12" s="158"/>
      <c r="D12" s="159"/>
      <c r="E12" s="160"/>
      <c r="F12" s="160"/>
      <c r="J12" s="58"/>
      <c r="K12" s="58"/>
    </row>
    <row r="13" spans="2:12" ht="15.6">
      <c r="B13" s="144" t="s">
        <v>111</v>
      </c>
      <c r="D13" s="161" t="s">
        <v>73</v>
      </c>
      <c r="E13" s="19">
        <v>1932414885</v>
      </c>
      <c r="F13" s="147">
        <v>7137573551</v>
      </c>
      <c r="I13" s="18"/>
      <c r="J13" s="305"/>
      <c r="K13" s="26"/>
    </row>
    <row r="14" spans="2:12" ht="15.6">
      <c r="B14" s="149"/>
      <c r="C14" s="153"/>
      <c r="D14" s="161"/>
      <c r="E14" s="19"/>
      <c r="F14" s="147"/>
      <c r="J14" s="266"/>
      <c r="K14" s="58"/>
    </row>
    <row r="15" spans="2:12" ht="15.6">
      <c r="B15" s="144" t="s">
        <v>74</v>
      </c>
      <c r="C15" s="148"/>
      <c r="D15" s="161" t="s">
        <v>75</v>
      </c>
      <c r="E15" s="294">
        <v>212431439164</v>
      </c>
      <c r="F15" s="147">
        <v>148450230755</v>
      </c>
      <c r="I15" s="18"/>
      <c r="J15" s="305"/>
      <c r="K15" s="58"/>
      <c r="L15" s="18"/>
    </row>
    <row r="16" spans="2:12">
      <c r="B16" s="144"/>
      <c r="C16" s="148"/>
      <c r="D16" s="162"/>
      <c r="E16" s="19"/>
      <c r="F16" s="147"/>
      <c r="J16" s="58"/>
      <c r="K16" s="261"/>
      <c r="L16" s="18"/>
    </row>
    <row r="17" spans="2:12">
      <c r="B17" s="144" t="s">
        <v>249</v>
      </c>
      <c r="C17" s="148"/>
      <c r="D17" s="162"/>
      <c r="E17" s="19">
        <v>2061597601</v>
      </c>
      <c r="F17" s="147">
        <v>2174186</v>
      </c>
      <c r="J17" s="58"/>
      <c r="K17" s="261"/>
      <c r="L17" s="18"/>
    </row>
    <row r="18" spans="2:12">
      <c r="B18" s="144"/>
      <c r="C18" s="148"/>
      <c r="D18" s="162"/>
      <c r="E18" s="19"/>
      <c r="F18" s="147"/>
      <c r="J18" s="58"/>
      <c r="K18" s="261"/>
      <c r="L18" s="18"/>
    </row>
    <row r="19" spans="2:12">
      <c r="B19" s="144" t="s">
        <v>305</v>
      </c>
      <c r="C19" s="148"/>
      <c r="D19" s="162"/>
      <c r="E19" s="19">
        <v>18653637</v>
      </c>
      <c r="F19" s="147">
        <v>2241201</v>
      </c>
      <c r="J19" s="58"/>
      <c r="K19" s="261"/>
      <c r="L19" s="18"/>
    </row>
    <row r="20" spans="2:12">
      <c r="B20" s="144"/>
      <c r="C20" s="148"/>
      <c r="D20" s="162"/>
      <c r="F20" s="147"/>
      <c r="J20" s="58"/>
      <c r="K20" s="261"/>
      <c r="L20" s="18"/>
    </row>
    <row r="21" spans="2:12" ht="15.6">
      <c r="B21" s="149" t="s">
        <v>18</v>
      </c>
      <c r="C21" s="37"/>
      <c r="D21" s="163"/>
      <c r="E21" s="152">
        <v>216444105287</v>
      </c>
      <c r="F21" s="152">
        <v>155592219693</v>
      </c>
      <c r="J21" s="266"/>
      <c r="K21" s="58"/>
    </row>
    <row r="22" spans="2:12" ht="15.6">
      <c r="B22" s="149"/>
      <c r="C22" s="151"/>
      <c r="D22" s="150"/>
      <c r="F22" s="147"/>
      <c r="J22" s="58"/>
      <c r="K22" s="257"/>
    </row>
    <row r="23" spans="2:12" ht="19.95" customHeight="1">
      <c r="B23" s="323" t="s">
        <v>99</v>
      </c>
      <c r="C23" s="324"/>
      <c r="D23" s="325"/>
      <c r="E23" s="3"/>
      <c r="F23" s="3"/>
      <c r="J23" s="58"/>
      <c r="K23" s="58"/>
    </row>
    <row r="24" spans="2:12" ht="15.6">
      <c r="B24" s="144" t="s">
        <v>76</v>
      </c>
      <c r="C24" s="145"/>
      <c r="D24" s="146" t="s">
        <v>77</v>
      </c>
      <c r="E24" s="19">
        <v>15460687664</v>
      </c>
      <c r="F24" s="147">
        <v>-242854412</v>
      </c>
      <c r="I24" s="18"/>
      <c r="J24" s="305"/>
      <c r="K24" s="257"/>
    </row>
    <row r="25" spans="2:12" ht="15.6">
      <c r="B25" s="144"/>
      <c r="C25" s="148"/>
      <c r="D25" s="146"/>
      <c r="F25" s="147"/>
      <c r="J25" s="58"/>
      <c r="K25" s="257"/>
    </row>
    <row r="26" spans="2:12" ht="15.6">
      <c r="B26" s="144" t="s">
        <v>306</v>
      </c>
      <c r="C26" s="148"/>
      <c r="D26" s="146" t="s">
        <v>77</v>
      </c>
      <c r="E26" s="19">
        <v>0</v>
      </c>
      <c r="F26" s="147">
        <v>0</v>
      </c>
      <c r="J26" s="58"/>
      <c r="K26" s="257"/>
    </row>
    <row r="27" spans="2:12" ht="15.6">
      <c r="B27" s="144"/>
      <c r="C27" s="148"/>
      <c r="D27" s="146"/>
      <c r="F27" s="147"/>
      <c r="J27" s="58"/>
      <c r="K27" s="257"/>
    </row>
    <row r="28" spans="2:12" ht="15.6">
      <c r="B28" s="144" t="s">
        <v>78</v>
      </c>
      <c r="C28" s="148"/>
      <c r="D28" s="146" t="s">
        <v>211</v>
      </c>
      <c r="E28" s="19">
        <v>0</v>
      </c>
      <c r="F28" s="147">
        <v>0</v>
      </c>
      <c r="J28" s="58"/>
      <c r="K28" s="261"/>
    </row>
    <row r="29" spans="2:12" ht="15.6">
      <c r="B29" s="149"/>
      <c r="C29" s="148"/>
      <c r="D29" s="146"/>
      <c r="F29" s="147"/>
      <c r="J29" s="58"/>
      <c r="K29" s="261"/>
    </row>
    <row r="30" spans="2:12">
      <c r="B30" s="144" t="s">
        <v>19</v>
      </c>
      <c r="C30" s="148"/>
      <c r="D30" s="150"/>
      <c r="E30" s="19">
        <v>0</v>
      </c>
      <c r="F30" s="147">
        <v>0</v>
      </c>
      <c r="J30" s="58"/>
      <c r="K30" s="261"/>
    </row>
    <row r="31" spans="2:12" ht="15.6">
      <c r="B31" s="149"/>
      <c r="C31" s="148"/>
      <c r="D31" s="150"/>
      <c r="F31" s="147"/>
      <c r="J31" s="58"/>
      <c r="K31" s="261"/>
    </row>
    <row r="32" spans="2:12" ht="15.6">
      <c r="B32" s="149" t="s">
        <v>20</v>
      </c>
      <c r="C32" s="151"/>
      <c r="D32" s="150"/>
      <c r="E32" s="152">
        <v>231904792951</v>
      </c>
      <c r="F32" s="152">
        <v>155349365281</v>
      </c>
      <c r="J32" s="266"/>
      <c r="K32" s="58"/>
    </row>
    <row r="33" spans="2:11" ht="15.6">
      <c r="B33" s="149" t="s">
        <v>21</v>
      </c>
      <c r="C33" s="153"/>
      <c r="D33" s="146"/>
      <c r="E33" s="247">
        <v>217796.31056760621</v>
      </c>
      <c r="F33" s="247">
        <v>148149.763978</v>
      </c>
      <c r="G33" s="300"/>
      <c r="J33" s="58"/>
      <c r="K33" s="58"/>
    </row>
    <row r="34" spans="2:11" ht="15.6">
      <c r="B34" s="154" t="s">
        <v>22</v>
      </c>
      <c r="C34" s="155"/>
      <c r="D34" s="156"/>
      <c r="E34" s="248">
        <v>1064778.335072</v>
      </c>
      <c r="F34" s="248">
        <v>1048596.7787520001</v>
      </c>
      <c r="H34" s="18"/>
    </row>
    <row r="35" spans="2:11" ht="15.6">
      <c r="B35" s="20"/>
      <c r="C35" s="21"/>
      <c r="D35" s="22"/>
      <c r="E35" s="23"/>
      <c r="F35" s="23"/>
      <c r="G35" s="24"/>
      <c r="I35" s="25"/>
      <c r="J35" s="25"/>
    </row>
    <row r="36" spans="2:11" ht="15" customHeight="1">
      <c r="B36" s="321" t="s">
        <v>92</v>
      </c>
      <c r="C36" s="321"/>
      <c r="D36" s="321"/>
      <c r="E36" s="321"/>
      <c r="F36" s="321"/>
      <c r="G36" s="26"/>
      <c r="H36" s="26"/>
      <c r="I36" s="26"/>
      <c r="J36" s="26"/>
    </row>
    <row r="37" spans="2:11" ht="15" customHeight="1">
      <c r="G37" s="26"/>
      <c r="H37" s="26"/>
      <c r="I37" s="26"/>
      <c r="J37" s="26"/>
    </row>
    <row r="38" spans="2:11" ht="7.5" customHeight="1">
      <c r="B38" s="27"/>
    </row>
    <row r="39" spans="2:11" ht="7.5" customHeight="1">
      <c r="B39" s="27"/>
      <c r="F39" s="28"/>
    </row>
    <row r="40" spans="2:11" ht="7.5" customHeight="1">
      <c r="B40" s="27"/>
      <c r="F40" s="28"/>
    </row>
    <row r="41" spans="2:11" ht="7.5" customHeight="1">
      <c r="B41" s="27"/>
      <c r="F41" s="28"/>
    </row>
    <row r="42" spans="2:11" ht="7.5" customHeight="1">
      <c r="B42" s="27"/>
      <c r="F42" s="28"/>
    </row>
    <row r="43" spans="2:11" ht="7.5" customHeight="1">
      <c r="B43" s="27"/>
      <c r="F43" s="28"/>
    </row>
    <row r="44" spans="2:11">
      <c r="B44" s="27"/>
    </row>
    <row r="45" spans="2:11" ht="15.6">
      <c r="B45" s="14"/>
      <c r="C45" s="14"/>
      <c r="D45" s="29"/>
      <c r="E45" s="14"/>
      <c r="F45" s="14"/>
    </row>
    <row r="46" spans="2:11" s="34" customFormat="1" ht="15.6">
      <c r="B46" s="29" t="s">
        <v>216</v>
      </c>
      <c r="C46" s="317"/>
      <c r="D46" s="317"/>
      <c r="E46" s="29" t="s">
        <v>65</v>
      </c>
      <c r="F46" s="317"/>
      <c r="G46" s="317"/>
      <c r="H46" s="29"/>
    </row>
    <row r="47" spans="2:11" s="120" customFormat="1">
      <c r="B47" s="30" t="s">
        <v>6</v>
      </c>
      <c r="C47" s="26"/>
      <c r="D47" s="26"/>
      <c r="E47" s="30" t="s">
        <v>13</v>
      </c>
      <c r="F47" s="26"/>
      <c r="G47" s="26"/>
      <c r="H47" s="30"/>
    </row>
    <row r="48" spans="2:11" s="120" customFormat="1">
      <c r="B48" s="30"/>
      <c r="C48" s="30"/>
      <c r="D48" s="30"/>
      <c r="E48" s="30"/>
      <c r="F48" s="30"/>
    </row>
  </sheetData>
  <customSheetViews>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7" right="0.7" top="0.75" bottom="0.75" header="0.3" footer="0.3"/>
      <pageSetup paperSize="9" scale="46" orientation="portrait" r:id="rId1"/>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7" right="0.7" top="0.75" bottom="0.75" header="0.3" footer="0.3"/>
      <pageSetup paperSize="9" scale="60" fitToHeight="0"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5"/>
    </customSheetView>
  </customSheetViews>
  <mergeCells count="7">
    <mergeCell ref="B6:F6"/>
    <mergeCell ref="B36:F36"/>
    <mergeCell ref="B7:F7"/>
    <mergeCell ref="B9:F9"/>
    <mergeCell ref="B11:D11"/>
    <mergeCell ref="B23:D23"/>
    <mergeCell ref="B8:F8"/>
  </mergeCells>
  <pageMargins left="0.7" right="0.7" top="0.75" bottom="0.75" header="0.3" footer="0.3"/>
  <pageSetup paperSize="9" scale="53" fitToHeight="0" orientation="portrait" r:id="rId6"/>
  <colBreaks count="1" manualBreakCount="1">
    <brk id="6" max="1048575" man="1"/>
  </colBreaks>
  <drawing r:id="rId7"/>
  <legacy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A4:N40"/>
  <sheetViews>
    <sheetView showGridLines="0" zoomScale="70" zoomScaleNormal="70" zoomScaleSheetLayoutView="90" workbookViewId="0">
      <selection activeCell="C1" sqref="C1"/>
    </sheetView>
  </sheetViews>
  <sheetFormatPr baseColWidth="10" defaultColWidth="11.44140625" defaultRowHeight="15"/>
  <cols>
    <col min="1" max="1" width="2" style="4" customWidth="1"/>
    <col min="2" max="2" width="60.44140625" style="4" customWidth="1"/>
    <col min="3" max="3" width="11.109375" style="4" customWidth="1"/>
    <col min="4" max="4" width="15.44140625" style="4" customWidth="1"/>
    <col min="5" max="5" width="5.6640625" style="4" customWidth="1"/>
    <col min="6" max="6" width="21.5546875" style="4" customWidth="1"/>
    <col min="7" max="7" width="20" style="4" customWidth="1"/>
    <col min="8" max="8" width="19.33203125" style="4" bestFit="1" customWidth="1"/>
    <col min="9" max="9" width="24.5546875" style="58" bestFit="1" customWidth="1"/>
    <col min="10" max="10" width="17.88671875" style="58" customWidth="1"/>
    <col min="11" max="11" width="11.44140625" style="58"/>
    <col min="12" max="16384" width="11.44140625" style="4"/>
  </cols>
  <sheetData>
    <row r="4" spans="1:14">
      <c r="K4" s="258"/>
    </row>
    <row r="6" spans="1:14" ht="15.6">
      <c r="B6" s="320" t="s">
        <v>126</v>
      </c>
      <c r="C6" s="320"/>
      <c r="D6" s="320"/>
      <c r="E6" s="320"/>
      <c r="F6" s="320"/>
      <c r="G6" s="320"/>
      <c r="H6" s="31"/>
      <c r="I6" s="259"/>
      <c r="J6" s="259"/>
    </row>
    <row r="7" spans="1:14" ht="15.6">
      <c r="B7" s="320" t="s">
        <v>24</v>
      </c>
      <c r="C7" s="320"/>
      <c r="D7" s="320"/>
      <c r="E7" s="320"/>
      <c r="F7" s="320"/>
      <c r="G7" s="320"/>
      <c r="H7" s="31"/>
      <c r="I7" s="259"/>
      <c r="J7" s="259"/>
    </row>
    <row r="8" spans="1:14" ht="15.6">
      <c r="B8" s="320" t="s">
        <v>348</v>
      </c>
      <c r="C8" s="320"/>
      <c r="D8" s="320"/>
      <c r="E8" s="320"/>
      <c r="F8" s="320"/>
      <c r="G8" s="320"/>
      <c r="H8" s="32"/>
      <c r="I8" s="260"/>
      <c r="J8" s="260"/>
      <c r="K8" s="260"/>
    </row>
    <row r="9" spans="1:14" ht="15.6">
      <c r="B9" s="322" t="s">
        <v>225</v>
      </c>
      <c r="C9" s="322"/>
      <c r="D9" s="322"/>
      <c r="E9" s="322"/>
      <c r="F9" s="322"/>
      <c r="G9" s="322"/>
      <c r="H9" s="32"/>
      <c r="I9" s="260"/>
      <c r="J9" s="260"/>
    </row>
    <row r="10" spans="1:14" ht="15.6">
      <c r="B10" s="326"/>
      <c r="C10" s="326"/>
      <c r="D10" s="326"/>
      <c r="E10" s="326"/>
      <c r="F10" s="326"/>
      <c r="G10" s="326"/>
      <c r="H10" s="313"/>
      <c r="I10" s="313"/>
      <c r="J10" s="313"/>
      <c r="K10" s="26"/>
      <c r="L10" s="26"/>
      <c r="M10" s="26"/>
      <c r="N10" s="26"/>
    </row>
    <row r="11" spans="1:14" ht="19.95" customHeight="1">
      <c r="B11" s="123" t="s">
        <v>9</v>
      </c>
      <c r="C11" s="5"/>
      <c r="D11" s="5"/>
      <c r="E11" s="6"/>
      <c r="F11" s="7">
        <v>45016</v>
      </c>
      <c r="G11" s="7">
        <v>44651</v>
      </c>
      <c r="H11" s="314"/>
      <c r="I11" s="26"/>
      <c r="J11" s="26"/>
      <c r="K11" s="26"/>
      <c r="L11" s="26"/>
      <c r="M11" s="26"/>
      <c r="N11" s="26"/>
    </row>
    <row r="12" spans="1:14" ht="15.6">
      <c r="B12" s="164"/>
      <c r="C12" s="58"/>
      <c r="D12" s="58"/>
      <c r="E12" s="165"/>
      <c r="F12" s="267"/>
      <c r="G12" s="166"/>
      <c r="H12" s="314"/>
      <c r="I12" s="26"/>
      <c r="J12" s="26"/>
      <c r="K12" s="309"/>
      <c r="L12" s="26"/>
      <c r="M12" s="26"/>
      <c r="N12" s="26"/>
    </row>
    <row r="13" spans="1:14" ht="15" customHeight="1">
      <c r="A13" s="35"/>
      <c r="B13" s="167" t="s">
        <v>79</v>
      </c>
      <c r="C13" s="37"/>
      <c r="D13" s="34" t="s">
        <v>100</v>
      </c>
      <c r="E13" s="168"/>
      <c r="F13" s="19">
        <v>3488458117</v>
      </c>
      <c r="G13" s="269">
        <v>167206214</v>
      </c>
      <c r="H13" s="309"/>
      <c r="I13" s="308"/>
      <c r="J13" s="315"/>
      <c r="K13" s="309"/>
      <c r="L13" s="26"/>
      <c r="M13" s="26"/>
      <c r="N13" s="26"/>
    </row>
    <row r="14" spans="1:14" ht="15" customHeight="1">
      <c r="A14" s="35"/>
      <c r="B14" s="167" t="s">
        <v>8</v>
      </c>
      <c r="C14" s="170"/>
      <c r="D14" s="171"/>
      <c r="E14" s="168"/>
      <c r="F14" s="19">
        <v>0</v>
      </c>
      <c r="G14" s="269">
        <v>359000</v>
      </c>
      <c r="H14" s="26"/>
      <c r="I14" s="26"/>
      <c r="J14" s="26"/>
      <c r="K14" s="309"/>
      <c r="L14" s="26"/>
      <c r="M14" s="26"/>
      <c r="N14" s="26"/>
    </row>
    <row r="15" spans="1:14" ht="15.6">
      <c r="A15" s="35"/>
      <c r="B15" s="172" t="s">
        <v>80</v>
      </c>
      <c r="C15" s="173"/>
      <c r="D15" s="174" t="s">
        <v>81</v>
      </c>
      <c r="E15" s="168"/>
      <c r="F15" s="19">
        <v>349401560</v>
      </c>
      <c r="G15" s="269">
        <v>26401</v>
      </c>
      <c r="H15" s="309"/>
      <c r="I15" s="312"/>
      <c r="J15" s="315"/>
      <c r="K15" s="309"/>
      <c r="L15" s="26"/>
      <c r="M15" s="26"/>
      <c r="N15" s="26"/>
    </row>
    <row r="16" spans="1:14" ht="15.6">
      <c r="A16" s="35"/>
      <c r="B16" s="172"/>
      <c r="C16" s="173"/>
      <c r="D16" s="174"/>
      <c r="E16" s="168"/>
      <c r="F16" s="19"/>
      <c r="G16" s="169"/>
      <c r="H16" s="26"/>
      <c r="I16" s="26"/>
      <c r="J16" s="26"/>
      <c r="K16" s="309"/>
      <c r="L16" s="26"/>
      <c r="M16" s="26"/>
      <c r="N16" s="26"/>
    </row>
    <row r="17" spans="1:14" s="37" customFormat="1" ht="15" customHeight="1">
      <c r="A17" s="35"/>
      <c r="B17" s="175" t="s">
        <v>15</v>
      </c>
      <c r="E17" s="168"/>
      <c r="F17" s="268">
        <v>3837859677</v>
      </c>
      <c r="G17" s="176">
        <v>167591615</v>
      </c>
      <c r="H17" s="311"/>
      <c r="I17" s="312"/>
      <c r="J17" s="315"/>
      <c r="K17" s="309"/>
      <c r="L17" s="311"/>
      <c r="M17" s="311"/>
      <c r="N17" s="311"/>
    </row>
    <row r="18" spans="1:14" s="37" customFormat="1" ht="15" customHeight="1">
      <c r="A18" s="38"/>
      <c r="B18" s="175"/>
      <c r="E18" s="168"/>
      <c r="G18" s="176"/>
      <c r="H18" s="311"/>
      <c r="I18" s="311"/>
      <c r="J18" s="311"/>
      <c r="K18" s="309"/>
      <c r="L18" s="311"/>
      <c r="M18" s="311"/>
      <c r="N18" s="311"/>
    </row>
    <row r="19" spans="1:14" ht="19.95" customHeight="1">
      <c r="B19" s="8" t="s">
        <v>10</v>
      </c>
      <c r="C19" s="9"/>
      <c r="D19" s="9"/>
      <c r="E19" s="10"/>
      <c r="F19" s="11"/>
      <c r="G19" s="11"/>
      <c r="H19" s="26"/>
      <c r="I19" s="314"/>
      <c r="J19" s="314"/>
      <c r="K19" s="309"/>
      <c r="L19" s="26"/>
      <c r="M19" s="26"/>
      <c r="N19" s="26"/>
    </row>
    <row r="20" spans="1:14" ht="15" customHeight="1">
      <c r="A20" s="35"/>
      <c r="B20" s="172"/>
      <c r="C20" s="173"/>
      <c r="D20" s="173"/>
      <c r="E20" s="168"/>
      <c r="G20" s="177"/>
      <c r="H20" s="26"/>
      <c r="I20" s="26"/>
      <c r="J20" s="26"/>
      <c r="K20" s="309"/>
      <c r="L20" s="26"/>
      <c r="M20" s="26"/>
      <c r="N20" s="26"/>
    </row>
    <row r="21" spans="1:14" ht="15" customHeight="1">
      <c r="A21" s="35"/>
      <c r="B21" s="172" t="s">
        <v>68</v>
      </c>
      <c r="C21" s="173"/>
      <c r="D21" s="178"/>
      <c r="E21" s="168"/>
      <c r="F21" s="19">
        <v>-949578301</v>
      </c>
      <c r="G21" s="169">
        <v>-54925298</v>
      </c>
      <c r="H21" s="26"/>
      <c r="I21" s="309"/>
      <c r="J21" s="26"/>
      <c r="K21" s="309"/>
      <c r="L21" s="26"/>
      <c r="M21" s="26"/>
      <c r="N21" s="26"/>
    </row>
    <row r="22" spans="1:14" ht="15" customHeight="1">
      <c r="A22" s="35"/>
      <c r="B22" s="172" t="s">
        <v>112</v>
      </c>
      <c r="C22" s="173"/>
      <c r="D22" s="173"/>
      <c r="E22" s="168"/>
      <c r="F22" s="19">
        <v>0</v>
      </c>
      <c r="G22" s="169">
        <v>0</v>
      </c>
      <c r="H22" s="26"/>
      <c r="I22" s="26"/>
      <c r="J22" s="26"/>
      <c r="K22" s="309"/>
      <c r="L22" s="26"/>
      <c r="M22" s="26"/>
      <c r="N22" s="26"/>
    </row>
    <row r="23" spans="1:14" ht="15" customHeight="1">
      <c r="A23" s="39"/>
      <c r="B23" s="167" t="s">
        <v>14</v>
      </c>
      <c r="C23" s="170"/>
      <c r="D23" s="170"/>
      <c r="E23" s="179"/>
      <c r="F23" s="19">
        <v>0</v>
      </c>
      <c r="G23" s="169">
        <v>0</v>
      </c>
      <c r="H23" s="26"/>
      <c r="I23" s="310"/>
      <c r="J23" s="310"/>
      <c r="K23" s="309"/>
      <c r="L23" s="26"/>
      <c r="M23" s="26"/>
      <c r="N23" s="26"/>
    </row>
    <row r="24" spans="1:14" ht="15" customHeight="1">
      <c r="A24" s="40"/>
      <c r="B24" s="180" t="s">
        <v>82</v>
      </c>
      <c r="C24" s="181"/>
      <c r="D24" s="174"/>
      <c r="E24" s="182"/>
      <c r="F24" s="19">
        <v>-303514365</v>
      </c>
      <c r="G24" s="169">
        <v>-5492533</v>
      </c>
      <c r="H24" s="26"/>
      <c r="I24" s="111"/>
      <c r="J24" s="111"/>
      <c r="K24" s="309"/>
      <c r="L24" s="26"/>
      <c r="M24" s="26"/>
      <c r="N24" s="26"/>
    </row>
    <row r="25" spans="1:14" ht="15" customHeight="1">
      <c r="A25" s="40"/>
      <c r="B25" s="180"/>
      <c r="C25" s="181"/>
      <c r="D25" s="181"/>
      <c r="E25" s="182"/>
      <c r="G25" s="186"/>
      <c r="H25" s="26"/>
      <c r="I25" s="26"/>
      <c r="J25" s="26"/>
      <c r="K25" s="309"/>
      <c r="L25" s="26"/>
      <c r="M25" s="26"/>
      <c r="N25" s="26"/>
    </row>
    <row r="26" spans="1:14" ht="15" customHeight="1">
      <c r="A26" s="35"/>
      <c r="B26" s="175" t="s">
        <v>16</v>
      </c>
      <c r="C26" s="37"/>
      <c r="D26" s="174" t="s">
        <v>215</v>
      </c>
      <c r="E26" s="168"/>
      <c r="F26" s="187">
        <v>-1253092666</v>
      </c>
      <c r="G26" s="187">
        <v>-60417831</v>
      </c>
      <c r="H26" s="309"/>
      <c r="I26" s="312"/>
      <c r="J26" s="315"/>
      <c r="K26" s="309"/>
      <c r="L26" s="26"/>
      <c r="M26" s="26"/>
      <c r="N26" s="26"/>
    </row>
    <row r="27" spans="1:14" ht="15" customHeight="1">
      <c r="A27" s="35"/>
      <c r="B27" s="175"/>
      <c r="C27" s="37"/>
      <c r="D27" s="37"/>
      <c r="E27" s="168"/>
      <c r="G27" s="187"/>
      <c r="H27" s="26"/>
      <c r="I27" s="312"/>
      <c r="J27" s="310"/>
      <c r="K27" s="309"/>
      <c r="L27" s="26"/>
      <c r="M27" s="26"/>
      <c r="N27" s="26"/>
    </row>
    <row r="28" spans="1:14" ht="15" customHeight="1">
      <c r="A28" s="35"/>
      <c r="B28" s="183" t="s">
        <v>119</v>
      </c>
      <c r="C28" s="184"/>
      <c r="D28" s="184"/>
      <c r="E28" s="185"/>
      <c r="F28" s="188">
        <v>2584767011</v>
      </c>
      <c r="G28" s="188">
        <v>107173784</v>
      </c>
      <c r="H28" s="26"/>
      <c r="I28" s="312"/>
      <c r="J28" s="315"/>
      <c r="K28" s="26"/>
      <c r="L28" s="26"/>
      <c r="M28" s="26"/>
      <c r="N28" s="26"/>
    </row>
    <row r="29" spans="1:14" ht="15" customHeight="1">
      <c r="F29" s="41"/>
      <c r="H29" s="26"/>
      <c r="I29" s="26"/>
      <c r="J29" s="26"/>
      <c r="K29" s="26"/>
      <c r="L29" s="26"/>
      <c r="M29" s="26"/>
      <c r="N29" s="26"/>
    </row>
    <row r="30" spans="1:14" ht="15" customHeight="1">
      <c r="B30" s="321" t="s">
        <v>95</v>
      </c>
      <c r="C30" s="321"/>
      <c r="D30" s="321"/>
      <c r="E30" s="321"/>
      <c r="F30" s="321"/>
      <c r="G30" s="321"/>
    </row>
    <row r="31" spans="1:14" ht="15" customHeight="1">
      <c r="F31" s="36"/>
      <c r="H31" s="27"/>
    </row>
    <row r="32" spans="1:14">
      <c r="B32" s="27" t="s">
        <v>90</v>
      </c>
      <c r="C32" s="27"/>
      <c r="D32" s="27"/>
      <c r="E32" s="27"/>
      <c r="H32" s="27"/>
    </row>
    <row r="33" spans="2:11">
      <c r="B33" s="27"/>
      <c r="C33" s="27"/>
      <c r="D33" s="27"/>
      <c r="E33" s="27"/>
      <c r="H33" s="27"/>
    </row>
    <row r="34" spans="2:11">
      <c r="B34" s="27"/>
      <c r="C34" s="27"/>
      <c r="D34" s="27"/>
      <c r="E34" s="27"/>
      <c r="H34" s="27"/>
    </row>
    <row r="35" spans="2:11">
      <c r="B35" s="27"/>
      <c r="C35" s="27"/>
      <c r="D35" s="27"/>
      <c r="E35" s="27"/>
      <c r="H35" s="27"/>
    </row>
    <row r="36" spans="2:11">
      <c r="B36" s="27"/>
      <c r="C36" s="27"/>
      <c r="D36" s="27"/>
      <c r="E36" s="27"/>
      <c r="H36" s="27"/>
    </row>
    <row r="37" spans="2:11" s="34" customFormat="1" ht="15.6">
      <c r="B37" s="29" t="s">
        <v>216</v>
      </c>
      <c r="C37" s="317"/>
      <c r="D37" s="317"/>
      <c r="E37" s="317"/>
      <c r="F37" s="29" t="s">
        <v>65</v>
      </c>
      <c r="G37" s="317"/>
      <c r="H37" s="29"/>
      <c r="I37" s="263"/>
      <c r="J37" s="263"/>
      <c r="K37" s="262"/>
    </row>
    <row r="38" spans="2:11" s="120" customFormat="1">
      <c r="B38" s="30" t="s">
        <v>6</v>
      </c>
      <c r="C38" s="26"/>
      <c r="D38" s="26"/>
      <c r="E38" s="26"/>
      <c r="F38" s="30" t="s">
        <v>13</v>
      </c>
      <c r="G38" s="26"/>
      <c r="H38" s="30"/>
      <c r="I38" s="264"/>
      <c r="J38" s="264"/>
      <c r="K38" s="265"/>
    </row>
    <row r="40" spans="2:11">
      <c r="E40" s="16"/>
    </row>
  </sheetData>
  <customSheetViews>
    <customSheetView guid="{F3648BCD-1CED-4BBB-AE63-37BDB925883F}"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67" orientation="portrait" r:id="rId1"/>
    </customSheetView>
    <customSheetView guid="{61A52113-890E-4C3B-ADC2-27DE1001C942}" scale="80" showGridLines="0" fitToPage="1">
      <pane ySplit="8" topLeftCell="A9" activePane="bottomLeft" state="frozen"/>
      <selection pane="bottomLeft" activeCell="B21" sqref="B21"/>
      <pageMargins left="0.48" right="0.39" top="0.74803149606299213" bottom="0.74803149606299213" header="0.31496062992125984" footer="0.31496062992125984"/>
      <printOptions horizontalCentered="1"/>
      <pageSetup paperSize="9" scale="66"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5"/>
    </customSheetView>
  </customSheetViews>
  <mergeCells count="6">
    <mergeCell ref="B6:G6"/>
    <mergeCell ref="B30:G30"/>
    <mergeCell ref="B10:G10"/>
    <mergeCell ref="B7:G7"/>
    <mergeCell ref="B8:G8"/>
    <mergeCell ref="B9:G9"/>
  </mergeCells>
  <printOptions horizontalCentered="1"/>
  <pageMargins left="0.48" right="0.39" top="0.74803149606299213" bottom="0.74803149606299213" header="0.31496062992125984" footer="0.31496062992125984"/>
  <pageSetup paperSize="9" scale="61" orientation="portrait" r:id="rId6"/>
  <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B4:O58"/>
  <sheetViews>
    <sheetView showGridLines="0" zoomScale="85" zoomScaleNormal="85" zoomScaleSheetLayoutView="80" workbookViewId="0">
      <selection activeCell="E1" sqref="E1"/>
    </sheetView>
  </sheetViews>
  <sheetFormatPr baseColWidth="10" defaultColWidth="11.44140625" defaultRowHeight="15"/>
  <cols>
    <col min="1" max="1" width="3.33203125" style="4" customWidth="1"/>
    <col min="2" max="2" width="44.6640625" style="27" customWidth="1"/>
    <col min="3" max="3" width="14.6640625" style="4" customWidth="1"/>
    <col min="4" max="4" width="6.44140625" style="4" customWidth="1"/>
    <col min="5" max="5" width="14.21875" style="4" customWidth="1"/>
    <col min="6" max="6" width="9.109375" style="4" customWidth="1"/>
    <col min="7" max="7" width="5.33203125" style="4" customWidth="1"/>
    <col min="8" max="8" width="20.109375" style="4" customWidth="1"/>
    <col min="9" max="9" width="32.44140625" style="4" customWidth="1"/>
    <col min="10" max="10" width="16.88671875" style="4" bestFit="1" customWidth="1"/>
    <col min="11" max="11" width="17.5546875" style="4" bestFit="1" customWidth="1"/>
    <col min="12" max="12" width="15.44140625" style="4" bestFit="1" customWidth="1"/>
    <col min="13" max="15" width="15.109375" style="4" bestFit="1" customWidth="1"/>
    <col min="16" max="16384" width="11.44140625" style="4"/>
  </cols>
  <sheetData>
    <row r="4" spans="2:12" ht="15.6">
      <c r="B4" s="59"/>
      <c r="C4" s="60"/>
      <c r="D4" s="60"/>
      <c r="E4" s="60"/>
      <c r="F4" s="60"/>
      <c r="G4" s="60"/>
      <c r="H4" s="60"/>
      <c r="I4" s="60"/>
      <c r="J4" s="60"/>
      <c r="K4" s="61" t="s">
        <v>72</v>
      </c>
    </row>
    <row r="6" spans="2:12" ht="15.6">
      <c r="B6" s="348" t="s">
        <v>126</v>
      </c>
      <c r="C6" s="348"/>
      <c r="D6" s="348"/>
      <c r="E6" s="348"/>
      <c r="F6" s="348"/>
      <c r="G6" s="348"/>
      <c r="H6" s="348"/>
      <c r="I6" s="348"/>
      <c r="J6" s="43"/>
      <c r="K6" s="43"/>
    </row>
    <row r="7" spans="2:12" ht="15.6">
      <c r="B7" s="349" t="s">
        <v>29</v>
      </c>
      <c r="C7" s="349"/>
      <c r="D7" s="349"/>
      <c r="E7" s="349"/>
      <c r="F7" s="349"/>
      <c r="G7" s="349"/>
      <c r="H7" s="349"/>
      <c r="I7" s="349"/>
      <c r="J7" s="37"/>
      <c r="K7" s="37"/>
    </row>
    <row r="8" spans="2:12" ht="15.6">
      <c r="B8" s="326" t="s">
        <v>349</v>
      </c>
      <c r="C8" s="326"/>
      <c r="D8" s="326"/>
      <c r="E8" s="326"/>
      <c r="F8" s="326"/>
      <c r="G8" s="326"/>
      <c r="H8" s="326"/>
      <c r="I8" s="326"/>
      <c r="J8" s="32"/>
      <c r="K8" s="32"/>
    </row>
    <row r="9" spans="2:12" ht="15.6">
      <c r="B9" s="322" t="s">
        <v>225</v>
      </c>
      <c r="C9" s="322"/>
      <c r="D9" s="322"/>
      <c r="E9" s="322"/>
      <c r="F9" s="322"/>
      <c r="G9" s="322"/>
      <c r="H9" s="322"/>
      <c r="I9" s="322"/>
      <c r="J9" s="33"/>
      <c r="K9" s="33"/>
    </row>
    <row r="10" spans="2:12" ht="15.6">
      <c r="B10" s="42"/>
      <c r="C10" s="32"/>
      <c r="D10" s="32"/>
      <c r="E10" s="32"/>
      <c r="F10" s="32"/>
      <c r="G10" s="32"/>
      <c r="H10" s="32"/>
      <c r="I10" s="32"/>
      <c r="J10" s="32"/>
      <c r="K10" s="32"/>
    </row>
    <row r="11" spans="2:12" s="42" customFormat="1" ht="37.049999999999997" customHeight="1">
      <c r="B11" s="122" t="s">
        <v>12</v>
      </c>
      <c r="C11" s="329" t="s">
        <v>113</v>
      </c>
      <c r="D11" s="329"/>
      <c r="E11" s="329"/>
      <c r="F11" s="329" t="s">
        <v>7</v>
      </c>
      <c r="G11" s="329"/>
      <c r="H11" s="329"/>
      <c r="I11" s="122" t="s">
        <v>350</v>
      </c>
    </row>
    <row r="12" spans="2:12" s="42" customFormat="1" ht="26.4" customHeight="1">
      <c r="B12" s="206" t="s">
        <v>120</v>
      </c>
      <c r="C12" s="330">
        <v>150802090191</v>
      </c>
      <c r="D12" s="331"/>
      <c r="E12" s="332"/>
      <c r="F12" s="330">
        <v>4547275090</v>
      </c>
      <c r="G12" s="331"/>
      <c r="H12" s="332"/>
      <c r="I12" s="207">
        <v>155349365281</v>
      </c>
      <c r="J12" s="62"/>
      <c r="K12" s="50"/>
    </row>
    <row r="13" spans="2:12" s="42" customFormat="1" ht="26.4" customHeight="1">
      <c r="B13" s="208" t="s">
        <v>121</v>
      </c>
      <c r="C13" s="333">
        <v>0</v>
      </c>
      <c r="D13" s="334"/>
      <c r="E13" s="335"/>
      <c r="F13" s="333">
        <v>0</v>
      </c>
      <c r="G13" s="334"/>
      <c r="H13" s="335"/>
      <c r="I13" s="209"/>
      <c r="J13" s="62"/>
    </row>
    <row r="14" spans="2:12" s="42" customFormat="1" ht="26.4" customHeight="1">
      <c r="B14" s="210" t="s">
        <v>28</v>
      </c>
      <c r="C14" s="333">
        <v>130350997144</v>
      </c>
      <c r="D14" s="334"/>
      <c r="E14" s="335"/>
      <c r="F14" s="333">
        <v>0</v>
      </c>
      <c r="G14" s="334"/>
      <c r="H14" s="335"/>
      <c r="I14" s="117"/>
      <c r="J14" s="62"/>
      <c r="K14" s="50"/>
      <c r="L14" s="218"/>
    </row>
    <row r="15" spans="2:12" s="42" customFormat="1" ht="26.4" customHeight="1">
      <c r="B15" s="210" t="s">
        <v>27</v>
      </c>
      <c r="C15" s="342">
        <v>-87301711813</v>
      </c>
      <c r="D15" s="343"/>
      <c r="E15" s="344"/>
      <c r="F15" s="333">
        <v>0</v>
      </c>
      <c r="G15" s="334"/>
      <c r="H15" s="335"/>
      <c r="I15" s="117"/>
      <c r="J15" s="62"/>
      <c r="K15" s="47"/>
      <c r="L15" s="218"/>
    </row>
    <row r="16" spans="2:12" s="42" customFormat="1" ht="26.4" customHeight="1">
      <c r="B16" s="210" t="s">
        <v>370</v>
      </c>
      <c r="C16" s="342"/>
      <c r="D16" s="343"/>
      <c r="E16" s="344"/>
      <c r="F16" s="333">
        <v>0</v>
      </c>
      <c r="G16" s="334"/>
      <c r="H16" s="335"/>
      <c r="I16" s="117"/>
      <c r="J16" s="62"/>
      <c r="K16" s="47"/>
      <c r="L16" s="218"/>
    </row>
    <row r="17" spans="2:15" s="42" customFormat="1" ht="26.4" customHeight="1">
      <c r="B17" s="116" t="s">
        <v>122</v>
      </c>
      <c r="C17" s="339">
        <v>0</v>
      </c>
      <c r="D17" s="340"/>
      <c r="E17" s="341"/>
      <c r="F17" s="339">
        <v>2584767011</v>
      </c>
      <c r="G17" s="340"/>
      <c r="H17" s="341"/>
      <c r="I17" s="117"/>
      <c r="J17" s="270"/>
      <c r="K17" s="52"/>
      <c r="L17" s="271"/>
    </row>
    <row r="18" spans="2:15" s="42" customFormat="1" ht="37.950000000000003" customHeight="1">
      <c r="B18" s="206" t="s">
        <v>123</v>
      </c>
      <c r="C18" s="345">
        <v>193851375522</v>
      </c>
      <c r="D18" s="346"/>
      <c r="E18" s="347"/>
      <c r="F18" s="345">
        <v>7132042101</v>
      </c>
      <c r="G18" s="346"/>
      <c r="H18" s="347"/>
      <c r="I18" s="122" t="s">
        <v>350</v>
      </c>
      <c r="J18" s="270"/>
      <c r="K18" s="52"/>
      <c r="L18" s="271"/>
    </row>
    <row r="19" spans="2:15" s="42" customFormat="1" ht="26.4" customHeight="1">
      <c r="B19" s="208"/>
      <c r="C19" s="336"/>
      <c r="D19" s="337"/>
      <c r="E19" s="338"/>
      <c r="F19" s="336"/>
      <c r="G19" s="337"/>
      <c r="H19" s="338"/>
      <c r="I19" s="117">
        <v>200983417623</v>
      </c>
      <c r="J19" s="272"/>
      <c r="K19" s="52"/>
      <c r="L19" s="270"/>
      <c r="M19" s="95"/>
      <c r="N19" s="218"/>
      <c r="O19" s="218"/>
    </row>
    <row r="20" spans="2:15">
      <c r="J20" s="257"/>
      <c r="K20" s="58"/>
      <c r="L20" s="58"/>
    </row>
    <row r="21" spans="2:15">
      <c r="B21" s="321" t="s">
        <v>92</v>
      </c>
      <c r="C21" s="321"/>
      <c r="D21" s="321"/>
      <c r="E21" s="321"/>
      <c r="F21" s="321"/>
      <c r="G21" s="321"/>
      <c r="H21" s="321"/>
      <c r="I21" s="321"/>
      <c r="J21" s="321"/>
      <c r="K21" s="321"/>
    </row>
    <row r="24" spans="2:15">
      <c r="B24" s="27" t="s">
        <v>90</v>
      </c>
    </row>
    <row r="28" spans="2:15" ht="15.6">
      <c r="B28" s="29" t="s">
        <v>216</v>
      </c>
      <c r="C28" s="327"/>
      <c r="D28" s="327"/>
      <c r="E28" s="327"/>
      <c r="F28" s="327"/>
      <c r="G28" s="327"/>
      <c r="H28" s="119"/>
      <c r="I28" s="29" t="s">
        <v>65</v>
      </c>
    </row>
    <row r="29" spans="2:15" s="34" customFormat="1" ht="15.6">
      <c r="B29" s="30" t="s">
        <v>6</v>
      </c>
      <c r="C29" s="328"/>
      <c r="D29" s="328"/>
      <c r="E29" s="328"/>
      <c r="F29" s="328"/>
      <c r="G29" s="328"/>
      <c r="H29" s="120"/>
      <c r="I29" s="30" t="s">
        <v>13</v>
      </c>
      <c r="K29" s="29"/>
    </row>
    <row r="30" spans="2:15" s="120" customFormat="1">
      <c r="B30" s="30"/>
      <c r="E30" s="30"/>
    </row>
    <row r="38" spans="5:5">
      <c r="E38" s="16"/>
    </row>
    <row r="58" spans="4:4">
      <c r="D58" s="4">
        <f>'Variacion del Activo Neto'!G6</f>
        <v>0</v>
      </c>
    </row>
  </sheetData>
  <customSheetViews>
    <customSheetView guid="{F3648BCD-1CED-4BBB-AE63-37BDB925883F}" scale="80" showPageBreaks="1" showGridLines="0" printArea="1">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61A52113-890E-4C3B-ADC2-27DE1001C942}" scale="80" showGridLines="0" fitToPage="1">
      <pane ySplit="8" topLeftCell="A9" activePane="bottomLeft" state="frozen"/>
      <selection pane="bottomLeft" activeCell="J15" sqref="J15"/>
      <pageMargins left="1.1811023622047243" right="0.90551181102362199" top="0.74803149606299213" bottom="0" header="0.31496062992125984" footer="0"/>
      <pageSetup scale="56" fitToHeight="0"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5"/>
      <headerFooter alignWithMargins="0"/>
    </customSheetView>
  </customSheetViews>
  <mergeCells count="25">
    <mergeCell ref="C18:E18"/>
    <mergeCell ref="F18:H18"/>
    <mergeCell ref="B6:I6"/>
    <mergeCell ref="B7:I7"/>
    <mergeCell ref="B8:I8"/>
    <mergeCell ref="B9:I9"/>
    <mergeCell ref="C17:E17"/>
    <mergeCell ref="C16:E16"/>
    <mergeCell ref="F16:H16"/>
    <mergeCell ref="C28:G28"/>
    <mergeCell ref="C29:G29"/>
    <mergeCell ref="C11:E11"/>
    <mergeCell ref="F11:H11"/>
    <mergeCell ref="B21:K21"/>
    <mergeCell ref="C12:E12"/>
    <mergeCell ref="F12:H12"/>
    <mergeCell ref="C13:E13"/>
    <mergeCell ref="F19:H19"/>
    <mergeCell ref="F13:H13"/>
    <mergeCell ref="F14:H14"/>
    <mergeCell ref="F17:H17"/>
    <mergeCell ref="C14:E14"/>
    <mergeCell ref="C19:E19"/>
    <mergeCell ref="F15:H15"/>
    <mergeCell ref="C15:E15"/>
  </mergeCells>
  <hyperlinks>
    <hyperlink ref="K4" location="Índice!A1" display="Índice" xr:uid="{7216F4F2-13A3-4091-A8DF-5801581224B1}"/>
  </hyperlinks>
  <pageMargins left="1.1811023622047243" right="0.90551181102362199" top="0.74803149606299213" bottom="0" header="0.31496062992125984" footer="0"/>
  <pageSetup scale="61" fitToHeight="0" orientation="portrait" r:id="rId6"/>
  <headerFooter alignWithMargins="0"/>
  <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0070C0"/>
    <pageSetUpPr fitToPage="1"/>
  </sheetPr>
  <dimension ref="B4:K40"/>
  <sheetViews>
    <sheetView showGridLines="0" zoomScale="70" zoomScaleNormal="70" zoomScaleSheetLayoutView="90" workbookViewId="0">
      <selection activeCell="C1" sqref="C1"/>
    </sheetView>
  </sheetViews>
  <sheetFormatPr baseColWidth="10" defaultColWidth="11.44140625" defaultRowHeight="15"/>
  <cols>
    <col min="1" max="1" width="3.33203125" style="4" customWidth="1"/>
    <col min="2" max="2" width="52.5546875" style="27" customWidth="1"/>
    <col min="3" max="3" width="17" style="27" bestFit="1" customWidth="1"/>
    <col min="4" max="4" width="10.44140625" style="27" customWidth="1"/>
    <col min="5" max="5" width="22.109375" style="27" customWidth="1"/>
    <col min="6" max="6" width="20.6640625" style="19" customWidth="1"/>
    <col min="7" max="7" width="5.5546875" style="4" bestFit="1" customWidth="1"/>
    <col min="8" max="8" width="19" style="4" bestFit="1" customWidth="1"/>
    <col min="9" max="9" width="17.44140625" style="4" customWidth="1"/>
    <col min="10" max="10" width="19" style="4" bestFit="1" customWidth="1"/>
    <col min="11" max="16384" width="11.44140625" style="4"/>
  </cols>
  <sheetData>
    <row r="4" spans="2:11">
      <c r="K4" s="61" t="s">
        <v>72</v>
      </c>
    </row>
    <row r="5" spans="2:11" ht="18.600000000000001" customHeight="1">
      <c r="B5" s="320" t="s">
        <v>126</v>
      </c>
      <c r="C5" s="320"/>
      <c r="D5" s="320"/>
      <c r="E5" s="320"/>
      <c r="F5" s="320"/>
      <c r="G5" s="13"/>
      <c r="H5" s="31"/>
      <c r="I5" s="31"/>
    </row>
    <row r="6" spans="2:11" ht="15.6">
      <c r="B6" s="348" t="s">
        <v>83</v>
      </c>
      <c r="C6" s="348"/>
      <c r="D6" s="348"/>
      <c r="E6" s="348"/>
      <c r="F6" s="348"/>
      <c r="G6" s="44"/>
      <c r="H6" s="44"/>
      <c r="I6" s="44"/>
    </row>
    <row r="7" spans="2:11" ht="15.6">
      <c r="B7" s="326" t="s">
        <v>348</v>
      </c>
      <c r="C7" s="326"/>
      <c r="D7" s="326"/>
      <c r="E7" s="326"/>
      <c r="F7" s="326"/>
      <c r="G7" s="32"/>
      <c r="H7" s="32"/>
      <c r="I7" s="32"/>
      <c r="J7" s="32"/>
    </row>
    <row r="8" spans="2:11" ht="15.6">
      <c r="B8" s="322" t="s">
        <v>225</v>
      </c>
      <c r="C8" s="322"/>
      <c r="D8" s="322"/>
      <c r="E8" s="322"/>
      <c r="F8" s="322"/>
      <c r="G8" s="27"/>
    </row>
    <row r="9" spans="2:11" ht="15.6">
      <c r="B9" s="121"/>
      <c r="C9" s="121"/>
      <c r="D9" s="121"/>
      <c r="E9" s="121"/>
      <c r="F9" s="121"/>
      <c r="G9" s="27"/>
    </row>
    <row r="10" spans="2:11" ht="45.15" customHeight="1">
      <c r="B10" s="12"/>
      <c r="C10" s="5"/>
      <c r="D10" s="5"/>
      <c r="E10" s="7">
        <v>45016</v>
      </c>
      <c r="F10" s="7">
        <v>44651</v>
      </c>
    </row>
    <row r="11" spans="2:11" ht="15.6">
      <c r="B11" s="350"/>
      <c r="C11" s="351"/>
      <c r="D11" s="351"/>
      <c r="E11" s="189"/>
      <c r="F11" s="190"/>
    </row>
    <row r="12" spans="2:11" s="42" customFormat="1" ht="15.6">
      <c r="B12" s="191" t="s">
        <v>25</v>
      </c>
      <c r="C12" s="192"/>
      <c r="D12" s="192"/>
      <c r="E12" s="193"/>
      <c r="F12" s="194"/>
    </row>
    <row r="13" spans="2:11" s="42" customFormat="1">
      <c r="B13" s="195"/>
      <c r="C13" s="192"/>
      <c r="D13" s="192"/>
      <c r="E13" s="193"/>
      <c r="F13" s="194"/>
    </row>
    <row r="14" spans="2:11" s="42" customFormat="1" ht="15.6">
      <c r="B14" s="352" t="s">
        <v>26</v>
      </c>
      <c r="C14" s="353"/>
      <c r="D14" s="353"/>
      <c r="E14" s="196"/>
      <c r="F14" s="194"/>
    </row>
    <row r="15" spans="2:11" s="42" customFormat="1" ht="15.6">
      <c r="B15" s="195" t="s">
        <v>101</v>
      </c>
      <c r="C15" s="54"/>
      <c r="D15" s="54"/>
      <c r="E15" s="196">
        <v>-66644430662</v>
      </c>
      <c r="F15" s="196">
        <v>-34342082827</v>
      </c>
      <c r="H15" s="45"/>
      <c r="I15" s="45"/>
    </row>
    <row r="16" spans="2:11" s="42" customFormat="1" ht="15.6">
      <c r="B16" s="195" t="s">
        <v>102</v>
      </c>
      <c r="C16" s="54"/>
      <c r="D16" s="54"/>
      <c r="E16" s="196">
        <v>3172153413</v>
      </c>
      <c r="F16" s="196" t="s">
        <v>357</v>
      </c>
      <c r="H16" s="45"/>
      <c r="I16" s="45"/>
    </row>
    <row r="17" spans="2:11" s="42" customFormat="1" ht="15.6">
      <c r="B17" s="197" t="s">
        <v>103</v>
      </c>
      <c r="C17" s="54"/>
      <c r="D17" s="54"/>
      <c r="E17" s="196">
        <v>0</v>
      </c>
      <c r="F17" s="196" t="s">
        <v>357</v>
      </c>
    </row>
    <row r="18" spans="2:11" s="42" customFormat="1">
      <c r="B18" s="197" t="s">
        <v>104</v>
      </c>
      <c r="C18" s="192"/>
      <c r="D18" s="192"/>
      <c r="E18" s="196">
        <v>15217833252</v>
      </c>
      <c r="F18" s="196">
        <v>20000034</v>
      </c>
      <c r="G18" s="46"/>
      <c r="H18" s="47"/>
      <c r="I18" s="47"/>
    </row>
    <row r="19" spans="2:11" s="42" customFormat="1">
      <c r="B19" s="197"/>
      <c r="C19" s="192"/>
      <c r="D19" s="192"/>
      <c r="E19" s="246"/>
      <c r="F19" s="196"/>
      <c r="G19" s="46"/>
    </row>
    <row r="20" spans="2:11" s="32" customFormat="1" ht="15.6">
      <c r="B20" s="352" t="s">
        <v>93</v>
      </c>
      <c r="C20" s="353"/>
      <c r="D20" s="353"/>
      <c r="E20" s="198">
        <v>-48254443997</v>
      </c>
      <c r="F20" s="198">
        <v>-34322082793</v>
      </c>
      <c r="G20" s="48"/>
      <c r="H20" s="49"/>
    </row>
    <row r="21" spans="2:11" s="42" customFormat="1" ht="15.6">
      <c r="B21" s="195"/>
      <c r="C21" s="192"/>
      <c r="D21" s="54"/>
      <c r="E21" s="246"/>
      <c r="F21" s="196"/>
      <c r="G21" s="46"/>
    </row>
    <row r="22" spans="2:11" s="42" customFormat="1" ht="15.6">
      <c r="B22" s="191" t="s">
        <v>69</v>
      </c>
      <c r="C22" s="54"/>
      <c r="D22" s="54"/>
      <c r="E22" s="246"/>
      <c r="F22" s="196"/>
      <c r="G22" s="46"/>
    </row>
    <row r="23" spans="2:11" s="42" customFormat="1" ht="15.6">
      <c r="B23" s="199"/>
      <c r="C23" s="54"/>
      <c r="D23" s="54"/>
      <c r="E23" s="246"/>
      <c r="F23" s="196"/>
      <c r="G23" s="46"/>
    </row>
    <row r="24" spans="2:11" s="42" customFormat="1">
      <c r="B24" s="354" t="s">
        <v>27</v>
      </c>
      <c r="C24" s="355"/>
      <c r="D24" s="355"/>
      <c r="E24" s="196">
        <v>-87301711813</v>
      </c>
      <c r="F24" s="196">
        <v>-1942497448</v>
      </c>
      <c r="G24" s="46"/>
      <c r="H24" s="50"/>
    </row>
    <row r="25" spans="2:11" s="42" customFormat="1">
      <c r="B25" s="200" t="s">
        <v>28</v>
      </c>
      <c r="C25" s="105"/>
      <c r="D25" s="192"/>
      <c r="E25" s="196">
        <v>130350997144</v>
      </c>
      <c r="F25" s="196">
        <v>36822334012</v>
      </c>
      <c r="G25" s="46"/>
    </row>
    <row r="26" spans="2:11" s="42" customFormat="1" ht="15.6">
      <c r="B26" s="200"/>
      <c r="C26" s="105"/>
      <c r="D26" s="54"/>
      <c r="E26" s="246"/>
      <c r="F26" s="196"/>
      <c r="G26" s="46"/>
    </row>
    <row r="27" spans="2:11" s="42" customFormat="1" ht="15.6">
      <c r="B27" s="352" t="s">
        <v>94</v>
      </c>
      <c r="C27" s="353"/>
      <c r="D27" s="353"/>
      <c r="E27" s="246"/>
      <c r="F27" s="198">
        <v>0</v>
      </c>
      <c r="G27" s="46"/>
    </row>
    <row r="28" spans="2:11" s="42" customFormat="1" ht="15.6">
      <c r="B28" s="201" t="s">
        <v>124</v>
      </c>
      <c r="C28" s="202"/>
      <c r="D28" s="202"/>
      <c r="E28" s="198">
        <v>7137573551</v>
      </c>
      <c r="F28" s="198">
        <v>34879836564</v>
      </c>
      <c r="G28" s="46"/>
      <c r="H28" s="52"/>
      <c r="I28" s="52"/>
      <c r="J28" s="52"/>
    </row>
    <row r="29" spans="2:11" s="42" customFormat="1" ht="15.6">
      <c r="B29" s="203" t="s">
        <v>125</v>
      </c>
      <c r="C29" s="204"/>
      <c r="D29" s="204"/>
      <c r="E29" s="253">
        <v>1932414885</v>
      </c>
      <c r="F29" s="205">
        <v>557753771</v>
      </c>
      <c r="G29" s="51"/>
      <c r="H29" s="57"/>
      <c r="I29" s="271"/>
      <c r="J29" s="58" t="s">
        <v>281</v>
      </c>
      <c r="K29" s="4"/>
    </row>
    <row r="30" spans="2:11" s="42" customFormat="1" ht="15.6">
      <c r="B30" s="53"/>
      <c r="C30" s="54"/>
      <c r="D30" s="54"/>
      <c r="E30" s="55"/>
      <c r="F30" s="55"/>
      <c r="H30" s="47"/>
      <c r="I30" s="56"/>
      <c r="J30" s="57"/>
      <c r="K30" s="52"/>
    </row>
    <row r="31" spans="2:11" s="42" customFormat="1">
      <c r="B31" s="321" t="s">
        <v>95</v>
      </c>
      <c r="C31" s="321"/>
      <c r="D31" s="321"/>
      <c r="E31" s="321"/>
      <c r="F31" s="321"/>
      <c r="I31" s="57"/>
      <c r="J31" s="57"/>
      <c r="K31" s="52"/>
    </row>
    <row r="32" spans="2:11">
      <c r="E32" s="4"/>
      <c r="F32" s="4"/>
      <c r="I32" s="58"/>
      <c r="J32" s="58"/>
      <c r="K32" s="58"/>
    </row>
    <row r="33" spans="2:11">
      <c r="B33" s="27" t="s">
        <v>91</v>
      </c>
      <c r="C33" s="4"/>
      <c r="D33" s="4"/>
      <c r="E33" s="4"/>
      <c r="F33" s="4"/>
      <c r="G33" s="27"/>
      <c r="I33" s="52"/>
      <c r="J33" s="58"/>
      <c r="K33" s="58"/>
    </row>
    <row r="34" spans="2:11">
      <c r="C34" s="4"/>
      <c r="D34" s="4"/>
      <c r="E34" s="4"/>
      <c r="F34" s="4"/>
      <c r="G34" s="27"/>
      <c r="I34" s="52"/>
      <c r="J34" s="58"/>
      <c r="K34" s="58"/>
    </row>
    <row r="35" spans="2:11">
      <c r="C35" s="4"/>
      <c r="D35" s="4"/>
      <c r="E35" s="4"/>
      <c r="F35" s="4"/>
      <c r="G35" s="27"/>
      <c r="I35" s="52"/>
      <c r="J35" s="58"/>
      <c r="K35" s="58"/>
    </row>
    <row r="36" spans="2:11">
      <c r="C36" s="4"/>
      <c r="D36" s="4"/>
      <c r="E36" s="4"/>
      <c r="F36" s="4"/>
      <c r="G36" s="27"/>
      <c r="I36" s="52"/>
      <c r="J36" s="58"/>
      <c r="K36" s="58"/>
    </row>
    <row r="37" spans="2:11">
      <c r="E37" s="4"/>
      <c r="F37" s="4"/>
      <c r="G37" s="27"/>
      <c r="I37" s="42"/>
    </row>
    <row r="38" spans="2:11" s="34" customFormat="1" ht="15.6">
      <c r="B38" s="29" t="s">
        <v>216</v>
      </c>
      <c r="C38" s="327"/>
      <c r="D38" s="327"/>
      <c r="E38" s="327"/>
      <c r="F38" s="327"/>
      <c r="G38" s="327"/>
      <c r="H38" s="29" t="s">
        <v>65</v>
      </c>
    </row>
    <row r="39" spans="2:11" s="120" customFormat="1">
      <c r="B39" s="30" t="s">
        <v>6</v>
      </c>
      <c r="C39" s="328"/>
      <c r="D39" s="328"/>
      <c r="E39" s="328"/>
      <c r="F39" s="328"/>
      <c r="G39" s="328"/>
      <c r="H39" s="30" t="s">
        <v>13</v>
      </c>
    </row>
    <row r="40" spans="2:11">
      <c r="E40" s="17"/>
    </row>
  </sheetData>
  <customSheetViews>
    <customSheetView guid="{F3648BCD-1CED-4BBB-AE63-37BDB925883F}" scale="80" showPageBreaks="1" showGridLines="0" fitToPage="1" printArea="1">
      <pane ySplit="7" topLeftCell="A25" activePane="bottomLeft" state="frozen"/>
      <selection pane="bottomLeft" activeCell="B2" sqref="B2:G44"/>
      <pageMargins left="0.7" right="0.7" top="0.75" bottom="0.75" header="0.3" footer="0.3"/>
      <pageSetup paperSize="9" scale="68" fitToHeight="0" orientation="portrait" r:id="rId1"/>
    </customSheetView>
    <customSheetView guid="{61A52113-890E-4C3B-ADC2-27DE1001C942}" scale="80" showGridLines="0" fitToPage="1">
      <pane ySplit="8" topLeftCell="A9" activePane="bottomLeft" state="frozen"/>
      <selection pane="bottomLeft" activeCell="E27" sqref="E27"/>
      <pageMargins left="0.7" right="0.7" top="0.75" bottom="0.75" header="0.3" footer="0.3"/>
      <pageSetup paperSize="9" scale="69"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5"/>
    </customSheetView>
  </customSheetViews>
  <mergeCells count="12">
    <mergeCell ref="B5:F5"/>
    <mergeCell ref="B6:F6"/>
    <mergeCell ref="B7:F7"/>
    <mergeCell ref="C38:G38"/>
    <mergeCell ref="C39:G39"/>
    <mergeCell ref="B11:D11"/>
    <mergeCell ref="B8:F8"/>
    <mergeCell ref="B27:D27"/>
    <mergeCell ref="B31:F31"/>
    <mergeCell ref="B14:D14"/>
    <mergeCell ref="B20:D20"/>
    <mergeCell ref="B24:D24"/>
  </mergeCells>
  <hyperlinks>
    <hyperlink ref="K4" location="Índice!A1" display="Índice" xr:uid="{96DECE10-A73B-47EE-8703-2BCD68D1FDB6}"/>
  </hyperlinks>
  <pageMargins left="0.7" right="0.7" top="0.75" bottom="0.75" header="0.3" footer="0.3"/>
  <pageSetup paperSize="9" scale="58" fitToHeight="0" orientation="portrait" r:id="rId6"/>
  <drawing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B8:X110"/>
  <sheetViews>
    <sheetView showGridLines="0" zoomScale="70" zoomScaleNormal="70" zoomScaleSheetLayoutView="85" workbookViewId="0">
      <selection activeCell="G1" sqref="G1"/>
    </sheetView>
  </sheetViews>
  <sheetFormatPr baseColWidth="10" defaultColWidth="11.44140625" defaultRowHeight="15"/>
  <cols>
    <col min="1" max="1" width="2.44140625" style="4" customWidth="1"/>
    <col min="2" max="2" width="3.5546875" style="4" customWidth="1"/>
    <col min="3" max="3" width="11.44140625" style="4" customWidth="1"/>
    <col min="4" max="4" width="13.109375" style="4" customWidth="1"/>
    <col min="5" max="6" width="18.6640625" style="4" customWidth="1"/>
    <col min="7" max="8" width="20.109375" style="4" customWidth="1"/>
    <col min="9" max="10" width="10.21875" style="4" customWidth="1"/>
    <col min="11" max="11" width="11.44140625" style="4"/>
    <col min="12" max="12" width="12.5546875" style="4" customWidth="1"/>
    <col min="13" max="13" width="4.44140625" style="4" customWidth="1"/>
    <col min="14" max="16384" width="11.44140625" style="4"/>
  </cols>
  <sheetData>
    <row r="8" spans="3:12" ht="31.5" customHeight="1">
      <c r="C8" s="385" t="s">
        <v>127</v>
      </c>
      <c r="D8" s="385"/>
      <c r="E8" s="385"/>
      <c r="F8" s="385"/>
      <c r="G8" s="385"/>
      <c r="H8" s="385"/>
      <c r="I8" s="385"/>
      <c r="J8" s="385"/>
      <c r="K8" s="385"/>
      <c r="L8" s="385"/>
    </row>
    <row r="9" spans="3:12" ht="17.399999999999999" customHeight="1">
      <c r="C9" s="349" t="s">
        <v>351</v>
      </c>
      <c r="D9" s="349"/>
      <c r="E9" s="349"/>
      <c r="F9" s="349"/>
      <c r="G9" s="349"/>
      <c r="H9" s="349"/>
      <c r="I9" s="349"/>
      <c r="J9" s="349"/>
      <c r="K9" s="349"/>
      <c r="L9" s="349"/>
    </row>
    <row r="10" spans="3:12">
      <c r="C10" s="105"/>
      <c r="D10" s="105"/>
      <c r="E10" s="105"/>
      <c r="F10" s="105"/>
      <c r="G10" s="105"/>
      <c r="H10" s="105"/>
      <c r="I10" s="105"/>
      <c r="J10" s="105"/>
      <c r="K10" s="105"/>
      <c r="L10" s="105"/>
    </row>
    <row r="11" spans="3:12" ht="15.6">
      <c r="C11" s="37" t="s">
        <v>251</v>
      </c>
    </row>
    <row r="12" spans="3:12" ht="15.6">
      <c r="C12" s="37"/>
    </row>
    <row r="13" spans="3:12" ht="15.6">
      <c r="C13" s="37" t="s">
        <v>252</v>
      </c>
    </row>
    <row r="14" spans="3:12" ht="44.25" customHeight="1">
      <c r="C14" s="357" t="s">
        <v>182</v>
      </c>
      <c r="D14" s="357"/>
      <c r="E14" s="357"/>
      <c r="F14" s="357"/>
      <c r="G14" s="357"/>
      <c r="H14" s="357"/>
      <c r="I14" s="357"/>
      <c r="J14" s="357"/>
      <c r="K14" s="357"/>
      <c r="L14" s="357"/>
    </row>
    <row r="15" spans="3:12" s="104" customFormat="1" ht="59.55" customHeight="1">
      <c r="C15" s="364" t="s">
        <v>85</v>
      </c>
      <c r="D15" s="364"/>
      <c r="E15" s="364"/>
      <c r="F15" s="364"/>
      <c r="G15" s="364"/>
      <c r="H15" s="364"/>
      <c r="I15" s="364"/>
      <c r="J15" s="364"/>
      <c r="K15" s="364"/>
      <c r="L15" s="364"/>
    </row>
    <row r="16" spans="3:12" s="104" customFormat="1" ht="78.75" customHeight="1">
      <c r="C16" s="364" t="s">
        <v>183</v>
      </c>
      <c r="D16" s="364"/>
      <c r="E16" s="364"/>
      <c r="F16" s="364"/>
      <c r="G16" s="364"/>
      <c r="H16" s="364"/>
      <c r="I16" s="364"/>
      <c r="J16" s="364"/>
      <c r="K16" s="364"/>
      <c r="L16" s="364"/>
    </row>
    <row r="17" spans="3:12" ht="61.5" customHeight="1">
      <c r="C17" s="357" t="s">
        <v>184</v>
      </c>
      <c r="D17" s="357"/>
      <c r="E17" s="357"/>
      <c r="F17" s="357"/>
      <c r="G17" s="357"/>
      <c r="H17" s="357"/>
      <c r="I17" s="357"/>
      <c r="J17" s="357"/>
      <c r="K17" s="357"/>
      <c r="L17" s="357"/>
    </row>
    <row r="18" spans="3:12" s="104" customFormat="1">
      <c r="C18" s="125"/>
      <c r="D18" s="125"/>
      <c r="E18" s="125"/>
      <c r="F18" s="125"/>
      <c r="G18" s="125"/>
      <c r="H18" s="125"/>
      <c r="I18" s="125"/>
      <c r="J18" s="125"/>
      <c r="K18" s="125"/>
      <c r="L18" s="125"/>
    </row>
    <row r="19" spans="3:12" ht="15.6">
      <c r="C19" s="37" t="s">
        <v>253</v>
      </c>
    </row>
    <row r="20" spans="3:12" s="104" customFormat="1">
      <c r="C20" s="125"/>
      <c r="D20" s="125"/>
      <c r="E20" s="125"/>
      <c r="F20" s="125"/>
      <c r="G20" s="125"/>
      <c r="H20" s="125"/>
      <c r="I20" s="125"/>
      <c r="J20" s="125"/>
      <c r="K20" s="125"/>
      <c r="L20" s="125"/>
    </row>
    <row r="21" spans="3:12" ht="28.5" customHeight="1">
      <c r="C21" s="382" t="s">
        <v>185</v>
      </c>
      <c r="D21" s="382"/>
      <c r="E21" s="382"/>
      <c r="F21" s="382"/>
      <c r="G21" s="382"/>
      <c r="H21" s="382"/>
      <c r="I21" s="382"/>
      <c r="J21" s="382"/>
      <c r="K21" s="382"/>
      <c r="L21" s="382"/>
    </row>
    <row r="23" spans="3:12" ht="15.6">
      <c r="C23" s="37" t="s">
        <v>254</v>
      </c>
    </row>
    <row r="25" spans="3:12" ht="15.6">
      <c r="C25" s="37" t="s">
        <v>255</v>
      </c>
    </row>
    <row r="27" spans="3:12" s="104" customFormat="1" ht="36" customHeight="1">
      <c r="C27" s="364" t="s">
        <v>186</v>
      </c>
      <c r="D27" s="364"/>
      <c r="E27" s="364"/>
      <c r="F27" s="364"/>
      <c r="G27" s="364"/>
      <c r="H27" s="364"/>
      <c r="I27" s="364"/>
      <c r="J27" s="364"/>
      <c r="K27" s="364"/>
      <c r="L27" s="364"/>
    </row>
    <row r="28" spans="3:12" s="104" customFormat="1" ht="50.25" customHeight="1">
      <c r="C28" s="364" t="s">
        <v>187</v>
      </c>
      <c r="D28" s="364"/>
      <c r="E28" s="364"/>
      <c r="F28" s="364"/>
      <c r="G28" s="364"/>
      <c r="H28" s="364"/>
      <c r="I28" s="364"/>
      <c r="J28" s="364"/>
      <c r="K28" s="364"/>
      <c r="L28" s="364"/>
    </row>
    <row r="29" spans="3:12" s="104" customFormat="1" ht="52.5" customHeight="1">
      <c r="C29" s="364" t="s">
        <v>277</v>
      </c>
      <c r="D29" s="364"/>
      <c r="E29" s="364"/>
      <c r="F29" s="364"/>
      <c r="G29" s="364"/>
      <c r="H29" s="364"/>
      <c r="I29" s="364"/>
      <c r="J29" s="364"/>
      <c r="K29" s="364"/>
      <c r="L29" s="364"/>
    </row>
    <row r="30" spans="3:12" s="104" customFormat="1" ht="18.75" customHeight="1">
      <c r="C30" s="364" t="s">
        <v>128</v>
      </c>
      <c r="D30" s="364"/>
      <c r="E30" s="364"/>
      <c r="F30" s="364"/>
      <c r="G30" s="364"/>
      <c r="H30" s="364"/>
      <c r="I30" s="364"/>
      <c r="J30" s="364"/>
      <c r="K30" s="364"/>
      <c r="L30" s="364"/>
    </row>
    <row r="31" spans="3:12" s="104" customFormat="1" ht="66" customHeight="1">
      <c r="C31" s="364" t="s">
        <v>64</v>
      </c>
      <c r="D31" s="364"/>
      <c r="E31" s="364"/>
      <c r="F31" s="364"/>
      <c r="G31" s="364"/>
      <c r="H31" s="364"/>
      <c r="I31" s="364"/>
      <c r="J31" s="364"/>
      <c r="K31" s="364"/>
      <c r="L31" s="364"/>
    </row>
    <row r="32" spans="3:12" s="104" customFormat="1" ht="87" customHeight="1">
      <c r="C32" s="364" t="s">
        <v>86</v>
      </c>
      <c r="D32" s="364"/>
      <c r="E32" s="364"/>
      <c r="F32" s="364"/>
      <c r="G32" s="364"/>
      <c r="H32" s="364"/>
      <c r="I32" s="364"/>
      <c r="J32" s="364"/>
      <c r="K32" s="364"/>
      <c r="L32" s="364"/>
    </row>
    <row r="33" spans="2:12">
      <c r="C33" s="124"/>
      <c r="D33" s="124"/>
      <c r="E33" s="124"/>
      <c r="F33" s="124"/>
      <c r="G33" s="124"/>
      <c r="H33" s="124"/>
      <c r="I33" s="124"/>
      <c r="J33" s="124"/>
      <c r="K33" s="124"/>
      <c r="L33" s="124"/>
    </row>
    <row r="34" spans="2:12" ht="15.6">
      <c r="C34" s="37" t="s">
        <v>256</v>
      </c>
    </row>
    <row r="35" spans="2:12" ht="15.6">
      <c r="C35" s="37"/>
    </row>
    <row r="36" spans="2:12" ht="30" customHeight="1">
      <c r="C36" s="380" t="s">
        <v>97</v>
      </c>
      <c r="D36" s="380"/>
      <c r="E36" s="380"/>
      <c r="F36" s="380"/>
      <c r="G36" s="380"/>
      <c r="H36" s="380"/>
      <c r="I36" s="380"/>
      <c r="J36" s="380"/>
      <c r="K36" s="380"/>
      <c r="L36" s="380"/>
    </row>
    <row r="38" spans="2:12" ht="28.5" customHeight="1">
      <c r="C38" s="377" t="s">
        <v>87</v>
      </c>
      <c r="D38" s="378"/>
      <c r="E38" s="378"/>
      <c r="F38" s="378"/>
      <c r="G38" s="378"/>
      <c r="H38" s="379"/>
      <c r="I38" s="375" t="s">
        <v>60</v>
      </c>
      <c r="J38" s="376"/>
      <c r="K38" s="375" t="s">
        <v>61</v>
      </c>
      <c r="L38" s="376"/>
    </row>
    <row r="39" spans="2:12" ht="38.25" customHeight="1">
      <c r="C39" s="372" t="s">
        <v>188</v>
      </c>
      <c r="D39" s="373"/>
      <c r="E39" s="373"/>
      <c r="F39" s="373"/>
      <c r="G39" s="373"/>
      <c r="H39" s="374"/>
      <c r="I39" s="358">
        <v>0</v>
      </c>
      <c r="J39" s="359"/>
      <c r="K39" s="360" t="s">
        <v>62</v>
      </c>
      <c r="L39" s="361"/>
    </row>
    <row r="40" spans="2:12" s="42" customFormat="1" ht="55.8" customHeight="1">
      <c r="C40" s="372" t="s">
        <v>189</v>
      </c>
      <c r="D40" s="373"/>
      <c r="E40" s="373"/>
      <c r="F40" s="373"/>
      <c r="G40" s="373"/>
      <c r="H40" s="374"/>
      <c r="I40" s="358">
        <v>0</v>
      </c>
      <c r="J40" s="359"/>
      <c r="K40" s="360" t="s">
        <v>190</v>
      </c>
      <c r="L40" s="361"/>
    </row>
    <row r="41" spans="2:12" ht="54" customHeight="1">
      <c r="C41" s="372" t="s">
        <v>377</v>
      </c>
      <c r="D41" s="373"/>
      <c r="E41" s="373"/>
      <c r="F41" s="373"/>
      <c r="G41" s="373"/>
      <c r="H41" s="374"/>
      <c r="I41" s="358">
        <v>0</v>
      </c>
      <c r="J41" s="359"/>
      <c r="K41" s="360" t="s">
        <v>191</v>
      </c>
      <c r="L41" s="361"/>
    </row>
    <row r="42" spans="2:12" s="42" customFormat="1" ht="33" customHeight="1">
      <c r="C42" s="372" t="s">
        <v>235</v>
      </c>
      <c r="D42" s="373"/>
      <c r="E42" s="373"/>
      <c r="F42" s="373"/>
      <c r="G42" s="373"/>
      <c r="H42" s="374"/>
      <c r="I42" s="358">
        <v>0</v>
      </c>
      <c r="J42" s="359"/>
      <c r="K42" s="360" t="s">
        <v>190</v>
      </c>
      <c r="L42" s="361"/>
    </row>
    <row r="43" spans="2:12" s="42" customFormat="1" ht="40.5" customHeight="1">
      <c r="C43" s="372" t="s">
        <v>192</v>
      </c>
      <c r="D43" s="373"/>
      <c r="E43" s="373"/>
      <c r="F43" s="373"/>
      <c r="G43" s="373"/>
      <c r="H43" s="374"/>
      <c r="I43" s="358">
        <v>0</v>
      </c>
      <c r="J43" s="359"/>
      <c r="K43" s="360" t="s">
        <v>193</v>
      </c>
      <c r="L43" s="361"/>
    </row>
    <row r="44" spans="2:12" s="42" customFormat="1" ht="43.5" customHeight="1">
      <c r="C44" s="372" t="s">
        <v>195</v>
      </c>
      <c r="D44" s="373"/>
      <c r="E44" s="373"/>
      <c r="F44" s="373"/>
      <c r="G44" s="373"/>
      <c r="H44" s="374"/>
      <c r="I44" s="358">
        <v>0</v>
      </c>
      <c r="J44" s="359"/>
      <c r="K44" s="360" t="s">
        <v>194</v>
      </c>
      <c r="L44" s="361"/>
    </row>
    <row r="45" spans="2:12" ht="70.05" customHeight="1">
      <c r="B45" s="16"/>
      <c r="C45" s="372" t="s">
        <v>236</v>
      </c>
      <c r="D45" s="373"/>
      <c r="E45" s="373"/>
      <c r="F45" s="373"/>
      <c r="G45" s="373"/>
      <c r="H45" s="374"/>
      <c r="I45" s="358">
        <v>0</v>
      </c>
      <c r="J45" s="359"/>
      <c r="K45" s="360" t="s">
        <v>63</v>
      </c>
      <c r="L45" s="361"/>
    </row>
    <row r="46" spans="2:12" ht="42.75" customHeight="1">
      <c r="C46" s="372" t="s">
        <v>196</v>
      </c>
      <c r="D46" s="373"/>
      <c r="E46" s="373"/>
      <c r="F46" s="373"/>
      <c r="G46" s="373"/>
      <c r="H46" s="374"/>
      <c r="I46" s="358">
        <v>0</v>
      </c>
      <c r="J46" s="359"/>
      <c r="K46" s="360" t="s">
        <v>193</v>
      </c>
      <c r="L46" s="361"/>
    </row>
    <row r="47" spans="2:12" ht="41.55" customHeight="1">
      <c r="C47" s="372" t="s">
        <v>197</v>
      </c>
      <c r="D47" s="373"/>
      <c r="E47" s="373"/>
      <c r="F47" s="373"/>
      <c r="G47" s="373"/>
      <c r="H47" s="374"/>
      <c r="I47" s="358">
        <v>0</v>
      </c>
      <c r="J47" s="359"/>
      <c r="K47" s="360" t="s">
        <v>193</v>
      </c>
      <c r="L47" s="361"/>
    </row>
    <row r="48" spans="2:12" s="42" customFormat="1" ht="53.25" customHeight="1">
      <c r="C48" s="365" t="s">
        <v>237</v>
      </c>
      <c r="D48" s="366"/>
      <c r="E48" s="366"/>
      <c r="F48" s="366"/>
      <c r="G48" s="366"/>
      <c r="H48" s="367"/>
      <c r="I48" s="368">
        <v>0</v>
      </c>
      <c r="J48" s="369"/>
      <c r="K48" s="370" t="s">
        <v>193</v>
      </c>
      <c r="L48" s="371"/>
    </row>
    <row r="49" spans="3:12" s="42" customFormat="1" ht="29.25" customHeight="1">
      <c r="C49" s="105"/>
      <c r="D49" s="105"/>
      <c r="E49" s="105"/>
      <c r="F49" s="105"/>
      <c r="G49" s="105"/>
      <c r="H49" s="105"/>
      <c r="I49" s="219"/>
      <c r="J49" s="220"/>
      <c r="K49" s="220"/>
      <c r="L49" s="220"/>
    </row>
    <row r="50" spans="3:12" s="104" customFormat="1">
      <c r="C50" s="362" t="s">
        <v>257</v>
      </c>
      <c r="D50" s="362"/>
      <c r="E50" s="362"/>
      <c r="F50" s="362"/>
      <c r="G50" s="362"/>
      <c r="H50" s="362"/>
      <c r="I50" s="362"/>
      <c r="J50" s="362"/>
      <c r="K50" s="362"/>
      <c r="L50" s="362"/>
    </row>
    <row r="51" spans="3:12" s="104" customFormat="1" ht="41.55" customHeight="1">
      <c r="C51" s="364" t="s">
        <v>199</v>
      </c>
      <c r="D51" s="364"/>
      <c r="E51" s="364"/>
      <c r="F51" s="364"/>
      <c r="G51" s="364"/>
      <c r="H51" s="364"/>
      <c r="I51" s="364"/>
      <c r="J51" s="364"/>
      <c r="K51" s="364"/>
      <c r="L51" s="364"/>
    </row>
    <row r="52" spans="3:12" s="104" customFormat="1" ht="12" customHeight="1">
      <c r="C52" s="125"/>
      <c r="D52" s="125"/>
      <c r="E52" s="125"/>
      <c r="F52" s="125"/>
      <c r="G52" s="125"/>
      <c r="H52" s="125"/>
      <c r="I52" s="125"/>
      <c r="J52" s="125"/>
      <c r="K52" s="125"/>
      <c r="L52" s="125"/>
    </row>
    <row r="53" spans="3:12" s="104" customFormat="1" ht="15.6">
      <c r="C53" s="37" t="s">
        <v>259</v>
      </c>
      <c r="D53" s="125"/>
      <c r="E53" s="125"/>
      <c r="F53" s="125"/>
      <c r="G53" s="125"/>
      <c r="H53" s="125"/>
      <c r="I53" s="125"/>
      <c r="J53" s="125"/>
      <c r="K53" s="125"/>
      <c r="L53" s="125"/>
    </row>
    <row r="54" spans="3:12" s="104" customFormat="1" ht="11.25" customHeight="1">
      <c r="C54" s="125"/>
      <c r="D54" s="125"/>
      <c r="E54" s="125"/>
      <c r="F54" s="125"/>
      <c r="G54" s="125"/>
      <c r="H54" s="125"/>
      <c r="I54" s="125"/>
      <c r="J54" s="125"/>
      <c r="K54" s="125"/>
      <c r="L54" s="125"/>
    </row>
    <row r="55" spans="3:12" s="104" customFormat="1" ht="38.25" customHeight="1">
      <c r="C55" s="364" t="s">
        <v>88</v>
      </c>
      <c r="D55" s="364"/>
      <c r="E55" s="364"/>
      <c r="F55" s="364"/>
      <c r="G55" s="364"/>
      <c r="H55" s="364"/>
      <c r="I55" s="364"/>
      <c r="J55" s="364"/>
      <c r="K55" s="364"/>
      <c r="L55" s="364"/>
    </row>
    <row r="56" spans="3:12" s="104" customFormat="1">
      <c r="C56" s="125"/>
      <c r="D56" s="125"/>
      <c r="E56" s="125"/>
      <c r="F56" s="125"/>
      <c r="G56" s="125"/>
      <c r="H56" s="125"/>
      <c r="I56" s="125"/>
      <c r="J56" s="125"/>
      <c r="K56" s="125"/>
      <c r="L56" s="125"/>
    </row>
    <row r="57" spans="3:12" s="104" customFormat="1" ht="15.6">
      <c r="C57" s="37" t="s">
        <v>258</v>
      </c>
      <c r="D57" s="125"/>
      <c r="E57" s="125"/>
      <c r="F57" s="125"/>
      <c r="G57" s="125"/>
      <c r="H57" s="125"/>
      <c r="I57" s="125"/>
      <c r="J57" s="125"/>
      <c r="K57" s="125"/>
      <c r="L57" s="125"/>
    </row>
    <row r="58" spans="3:12" s="104" customFormat="1">
      <c r="C58" s="125"/>
      <c r="D58" s="125"/>
      <c r="E58" s="125"/>
      <c r="F58" s="125"/>
      <c r="G58" s="125"/>
      <c r="H58" s="125"/>
      <c r="I58" s="125"/>
      <c r="J58" s="125"/>
      <c r="K58" s="125"/>
      <c r="L58" s="125"/>
    </row>
    <row r="59" spans="3:12" s="104" customFormat="1">
      <c r="C59" s="364" t="s">
        <v>198</v>
      </c>
      <c r="D59" s="364"/>
      <c r="E59" s="364"/>
      <c r="F59" s="364"/>
      <c r="G59" s="364"/>
      <c r="H59" s="364"/>
      <c r="I59" s="364"/>
      <c r="J59" s="364"/>
      <c r="K59" s="364"/>
      <c r="L59" s="364"/>
    </row>
    <row r="60" spans="3:12" ht="30" customHeight="1">
      <c r="C60" s="37" t="s">
        <v>260</v>
      </c>
    </row>
    <row r="61" spans="3:12" ht="15.6">
      <c r="C61" s="37"/>
    </row>
    <row r="62" spans="3:12" ht="15.6">
      <c r="C62" s="37" t="s">
        <v>261</v>
      </c>
    </row>
    <row r="63" spans="3:12" s="104" customFormat="1" ht="114.75" customHeight="1">
      <c r="C63" s="364" t="s">
        <v>200</v>
      </c>
      <c r="D63" s="364"/>
      <c r="E63" s="364"/>
      <c r="F63" s="364"/>
      <c r="G63" s="364"/>
      <c r="H63" s="364"/>
      <c r="I63" s="364"/>
      <c r="J63" s="364"/>
      <c r="K63" s="364"/>
      <c r="L63" s="364"/>
    </row>
    <row r="65" spans="3:24" ht="15.6">
      <c r="C65" s="37" t="s">
        <v>262</v>
      </c>
    </row>
    <row r="66" spans="3:24" s="42" customFormat="1" ht="47.25" customHeight="1">
      <c r="C66" s="357" t="s">
        <v>226</v>
      </c>
      <c r="D66" s="357"/>
      <c r="E66" s="357"/>
      <c r="F66" s="357"/>
      <c r="G66" s="357"/>
      <c r="H66" s="357"/>
      <c r="I66" s="357"/>
      <c r="J66" s="357"/>
      <c r="K66" s="357"/>
      <c r="L66" s="357"/>
    </row>
    <row r="67" spans="3:24" ht="52.5" customHeight="1">
      <c r="C67" s="357" t="s">
        <v>227</v>
      </c>
      <c r="D67" s="357"/>
      <c r="E67" s="357"/>
      <c r="F67" s="357"/>
      <c r="G67" s="357"/>
      <c r="H67" s="357"/>
      <c r="I67" s="357"/>
      <c r="J67" s="357"/>
      <c r="K67" s="357"/>
      <c r="L67" s="357"/>
    </row>
    <row r="68" spans="3:24">
      <c r="C68" s="357" t="s">
        <v>228</v>
      </c>
      <c r="D68" s="357"/>
      <c r="E68" s="357"/>
      <c r="F68" s="357"/>
      <c r="G68" s="357"/>
      <c r="H68" s="357"/>
      <c r="I68" s="357"/>
      <c r="J68" s="357"/>
      <c r="K68" s="357"/>
      <c r="L68" s="357"/>
    </row>
    <row r="69" spans="3:24" s="42" customFormat="1">
      <c r="C69" s="357" t="s">
        <v>229</v>
      </c>
      <c r="D69" s="357"/>
      <c r="E69" s="357"/>
      <c r="F69" s="357"/>
      <c r="G69" s="357"/>
      <c r="H69" s="357"/>
      <c r="I69" s="357"/>
      <c r="J69" s="357"/>
      <c r="K69" s="357"/>
      <c r="L69" s="357"/>
    </row>
    <row r="70" spans="3:24" s="42" customFormat="1">
      <c r="C70" s="357" t="s">
        <v>230</v>
      </c>
      <c r="D70" s="357"/>
      <c r="E70" s="357"/>
      <c r="F70" s="357"/>
      <c r="G70" s="357"/>
      <c r="H70" s="357"/>
      <c r="I70" s="357"/>
      <c r="J70" s="357"/>
      <c r="K70" s="357"/>
      <c r="L70" s="357"/>
    </row>
    <row r="72" spans="3:24" ht="15.6">
      <c r="C72" s="37" t="s">
        <v>263</v>
      </c>
    </row>
    <row r="73" spans="3:24" ht="15.6">
      <c r="C73" s="37"/>
    </row>
    <row r="74" spans="3:24" ht="15.6">
      <c r="C74" s="32" t="s">
        <v>264</v>
      </c>
    </row>
    <row r="75" spans="3:24" ht="48.9" customHeight="1">
      <c r="C75" s="357" t="s">
        <v>342</v>
      </c>
      <c r="D75" s="357"/>
      <c r="E75" s="357"/>
      <c r="F75" s="357"/>
      <c r="G75" s="357"/>
      <c r="H75" s="357"/>
      <c r="I75" s="357"/>
      <c r="J75" s="357"/>
      <c r="K75" s="357"/>
      <c r="L75" s="357"/>
    </row>
    <row r="76" spans="3:24" ht="36.75" customHeight="1">
      <c r="C76" s="383" t="s">
        <v>359</v>
      </c>
      <c r="D76" s="383"/>
      <c r="E76" s="383"/>
      <c r="F76" s="383"/>
      <c r="G76" s="383"/>
      <c r="H76" s="383"/>
      <c r="I76" s="383"/>
      <c r="J76" s="383"/>
      <c r="K76" s="383"/>
      <c r="L76" s="383"/>
      <c r="O76" s="381"/>
      <c r="P76" s="381"/>
      <c r="Q76" s="381"/>
      <c r="R76" s="381"/>
      <c r="S76" s="381"/>
      <c r="T76" s="381"/>
      <c r="U76" s="381"/>
      <c r="V76" s="381"/>
      <c r="W76" s="381"/>
      <c r="X76" s="381"/>
    </row>
    <row r="77" spans="3:24">
      <c r="C77" s="105"/>
      <c r="D77" s="105"/>
      <c r="E77" s="105"/>
      <c r="F77" s="105"/>
      <c r="G77" s="105"/>
      <c r="H77" s="105"/>
      <c r="I77" s="105"/>
      <c r="J77" s="105"/>
      <c r="K77" s="105"/>
      <c r="L77" s="105"/>
    </row>
    <row r="78" spans="3:24" ht="15.6">
      <c r="C78" s="37" t="s">
        <v>265</v>
      </c>
    </row>
    <row r="79" spans="3:24" s="42" customFormat="1">
      <c r="C79" s="357" t="s">
        <v>360</v>
      </c>
      <c r="D79" s="357"/>
      <c r="E79" s="357"/>
      <c r="F79" s="357"/>
      <c r="G79" s="357"/>
      <c r="H79" s="357"/>
      <c r="I79" s="357"/>
      <c r="J79" s="357"/>
      <c r="K79" s="357"/>
      <c r="L79" s="357"/>
    </row>
    <row r="80" spans="3:24" ht="16.350000000000001" customHeight="1">
      <c r="C80" s="105"/>
      <c r="D80" s="105"/>
      <c r="E80" s="105"/>
      <c r="F80" s="105"/>
      <c r="G80" s="105"/>
      <c r="H80" s="105"/>
      <c r="I80" s="105"/>
      <c r="J80" s="105"/>
      <c r="K80" s="105"/>
      <c r="L80" s="105"/>
    </row>
    <row r="81" spans="3:12" ht="15.6">
      <c r="C81" s="114" t="s">
        <v>336</v>
      </c>
      <c r="D81" s="16"/>
      <c r="E81" s="105"/>
      <c r="F81" s="105"/>
      <c r="G81" s="105"/>
      <c r="H81" s="105"/>
      <c r="I81" s="105"/>
      <c r="J81" s="105"/>
      <c r="K81" s="105"/>
      <c r="L81" s="105"/>
    </row>
    <row r="82" spans="3:12" ht="22.5" customHeight="1">
      <c r="C82" s="357" t="s">
        <v>337</v>
      </c>
      <c r="D82" s="357"/>
      <c r="E82" s="357"/>
      <c r="F82" s="357"/>
      <c r="G82" s="357"/>
      <c r="H82" s="357"/>
      <c r="I82" s="357"/>
      <c r="J82" s="357"/>
      <c r="K82" s="357"/>
      <c r="L82" s="357"/>
    </row>
    <row r="83" spans="3:12" ht="16.350000000000001" customHeight="1">
      <c r="C83" s="241"/>
      <c r="D83" s="241"/>
      <c r="E83" s="241"/>
      <c r="F83" s="241"/>
      <c r="G83" s="241"/>
      <c r="H83" s="241"/>
      <c r="I83" s="241"/>
      <c r="J83" s="241"/>
      <c r="K83" s="241"/>
      <c r="L83" s="241"/>
    </row>
    <row r="84" spans="3:12" ht="15.6">
      <c r="C84" s="32" t="s">
        <v>338</v>
      </c>
      <c r="D84" s="105"/>
      <c r="E84" s="105"/>
      <c r="F84" s="105"/>
      <c r="G84" s="105"/>
      <c r="H84" s="105"/>
      <c r="I84" s="105"/>
      <c r="J84" s="105"/>
      <c r="K84" s="105"/>
      <c r="L84" s="105"/>
    </row>
    <row r="85" spans="3:12" s="26" customFormat="1" ht="77.55" customHeight="1">
      <c r="C85" s="383" t="s">
        <v>231</v>
      </c>
      <c r="D85" s="383"/>
      <c r="E85" s="383"/>
      <c r="F85" s="383"/>
      <c r="G85" s="383"/>
      <c r="H85" s="383"/>
      <c r="I85" s="383"/>
      <c r="J85" s="383"/>
      <c r="K85" s="383"/>
      <c r="L85" s="383"/>
    </row>
    <row r="86" spans="3:12" s="26" customFormat="1" ht="59.55" customHeight="1">
      <c r="C86" s="383" t="s">
        <v>232</v>
      </c>
      <c r="D86" s="383"/>
      <c r="E86" s="383"/>
      <c r="F86" s="383"/>
      <c r="G86" s="383"/>
      <c r="H86" s="383"/>
      <c r="I86" s="383"/>
      <c r="J86" s="383"/>
      <c r="K86" s="383"/>
      <c r="L86" s="383"/>
    </row>
    <row r="87" spans="3:12">
      <c r="C87" s="105"/>
      <c r="D87" s="105"/>
      <c r="E87" s="105"/>
      <c r="F87" s="105"/>
      <c r="G87" s="105"/>
      <c r="H87" s="105"/>
      <c r="I87" s="105"/>
      <c r="J87" s="105"/>
      <c r="K87" s="105"/>
      <c r="L87" s="105"/>
    </row>
    <row r="88" spans="3:12" ht="15.6">
      <c r="C88" s="32" t="s">
        <v>339</v>
      </c>
      <c r="D88" s="105"/>
      <c r="E88" s="105"/>
      <c r="F88" s="105"/>
      <c r="G88" s="105"/>
      <c r="H88" s="105"/>
      <c r="I88" s="105"/>
      <c r="J88" s="105"/>
      <c r="K88" s="105"/>
      <c r="L88" s="105"/>
    </row>
    <row r="89" spans="3:12" ht="45.75" customHeight="1">
      <c r="C89" s="357" t="s">
        <v>233</v>
      </c>
      <c r="D89" s="357"/>
      <c r="E89" s="357"/>
      <c r="F89" s="357"/>
      <c r="G89" s="357"/>
      <c r="H89" s="357"/>
      <c r="I89" s="357"/>
      <c r="J89" s="357"/>
      <c r="K89" s="357"/>
      <c r="L89" s="357"/>
    </row>
    <row r="90" spans="3:12" ht="54.75" customHeight="1">
      <c r="C90" s="384" t="s">
        <v>234</v>
      </c>
      <c r="D90" s="384"/>
      <c r="E90" s="384"/>
      <c r="F90" s="384"/>
      <c r="G90" s="384"/>
      <c r="H90" s="384"/>
      <c r="I90" s="384"/>
      <c r="J90" s="384"/>
      <c r="K90" s="384"/>
      <c r="L90" s="384"/>
    </row>
    <row r="91" spans="3:12">
      <c r="C91" s="105"/>
      <c r="D91" s="105"/>
      <c r="E91" s="105"/>
      <c r="F91" s="105"/>
      <c r="G91" s="105"/>
      <c r="H91" s="105"/>
      <c r="I91" s="105"/>
      <c r="J91" s="105"/>
      <c r="K91" s="105"/>
      <c r="L91" s="105"/>
    </row>
    <row r="92" spans="3:12" ht="15.6">
      <c r="C92" s="37" t="s">
        <v>340</v>
      </c>
      <c r="D92" s="105"/>
      <c r="E92" s="105"/>
      <c r="F92" s="105"/>
      <c r="G92" s="105"/>
      <c r="H92" s="105"/>
      <c r="I92" s="105"/>
      <c r="J92" s="105"/>
      <c r="K92" s="105"/>
      <c r="L92" s="105"/>
    </row>
    <row r="93" spans="3:12">
      <c r="C93" s="285" t="s">
        <v>361</v>
      </c>
      <c r="D93" s="274"/>
      <c r="E93" s="274"/>
      <c r="F93" s="274"/>
      <c r="G93" s="274"/>
      <c r="H93" s="105"/>
      <c r="I93" s="105"/>
      <c r="J93" s="105"/>
      <c r="K93" s="105"/>
      <c r="L93" s="105"/>
    </row>
    <row r="94" spans="3:12">
      <c r="C94" s="105"/>
      <c r="D94" s="105"/>
      <c r="E94" s="105"/>
      <c r="F94" s="105"/>
      <c r="G94" s="105"/>
      <c r="H94" s="105"/>
      <c r="I94" s="105"/>
      <c r="J94" s="105"/>
      <c r="K94" s="105"/>
      <c r="L94" s="105"/>
    </row>
    <row r="95" spans="3:12" ht="15.6">
      <c r="C95" s="37" t="s">
        <v>341</v>
      </c>
    </row>
    <row r="96" spans="3:12" s="60" customFormat="1" ht="37.799999999999997" customHeight="1">
      <c r="C96" s="382" t="s">
        <v>362</v>
      </c>
      <c r="D96" s="382"/>
      <c r="E96" s="382"/>
      <c r="F96" s="382"/>
      <c r="G96" s="382"/>
      <c r="H96" s="382"/>
      <c r="I96" s="382"/>
      <c r="J96" s="382"/>
      <c r="K96" s="382"/>
      <c r="L96" s="382"/>
    </row>
    <row r="97" spans="3:12" s="60" customFormat="1">
      <c r="C97" s="126"/>
      <c r="D97" s="126"/>
      <c r="E97" s="126"/>
      <c r="F97" s="126"/>
      <c r="G97" s="126"/>
      <c r="H97" s="126"/>
      <c r="I97" s="126"/>
      <c r="J97" s="126"/>
      <c r="K97" s="126"/>
      <c r="L97" s="126"/>
    </row>
    <row r="98" spans="3:12" s="242" customFormat="1" ht="15.6">
      <c r="C98" s="243" t="s">
        <v>343</v>
      </c>
    </row>
    <row r="99" spans="3:12" s="244" customFormat="1" ht="37.799999999999997" customHeight="1">
      <c r="C99" s="356" t="s">
        <v>344</v>
      </c>
      <c r="D99" s="356"/>
      <c r="E99" s="356"/>
      <c r="F99" s="356"/>
      <c r="G99" s="356"/>
      <c r="H99" s="356"/>
      <c r="I99" s="356"/>
      <c r="J99" s="356"/>
      <c r="K99" s="356"/>
      <c r="L99" s="356"/>
    </row>
    <row r="100" spans="3:12" s="244" customFormat="1" ht="37.799999999999997" customHeight="1">
      <c r="C100" s="356" t="s">
        <v>345</v>
      </c>
      <c r="D100" s="356"/>
      <c r="E100" s="356"/>
      <c r="F100" s="356"/>
      <c r="G100" s="356"/>
      <c r="H100" s="356"/>
      <c r="I100" s="356"/>
      <c r="J100" s="356"/>
      <c r="K100" s="356"/>
      <c r="L100" s="356"/>
    </row>
    <row r="101" spans="3:12" s="244" customFormat="1" ht="37.799999999999997" customHeight="1">
      <c r="C101" s="245"/>
      <c r="D101" s="245"/>
      <c r="E101" s="245"/>
      <c r="F101" s="245"/>
      <c r="G101" s="245"/>
      <c r="H101" s="245"/>
      <c r="I101" s="245"/>
      <c r="J101" s="245"/>
      <c r="K101" s="245"/>
      <c r="L101" s="245"/>
    </row>
    <row r="102" spans="3:12" s="60" customFormat="1">
      <c r="C102" s="4" t="s">
        <v>91</v>
      </c>
      <c r="D102" s="126"/>
      <c r="E102" s="126"/>
      <c r="F102" s="126"/>
      <c r="G102" s="126"/>
      <c r="H102" s="126"/>
      <c r="I102" s="126"/>
      <c r="J102" s="126"/>
      <c r="K102" s="126"/>
      <c r="L102" s="126"/>
    </row>
    <row r="103" spans="3:12" s="60" customFormat="1">
      <c r="C103" s="363"/>
      <c r="D103" s="363"/>
      <c r="E103" s="363"/>
      <c r="F103" s="363"/>
      <c r="G103" s="363"/>
      <c r="H103" s="363"/>
      <c r="I103" s="363"/>
      <c r="J103" s="363"/>
      <c r="K103" s="363"/>
      <c r="L103" s="363"/>
    </row>
    <row r="109" spans="3:12" ht="15.6">
      <c r="E109" s="29" t="s">
        <v>216</v>
      </c>
      <c r="F109" s="327"/>
      <c r="G109" s="327"/>
      <c r="H109" s="327"/>
      <c r="I109" s="327"/>
      <c r="J109" s="327"/>
      <c r="K109" s="119"/>
      <c r="L109" s="29" t="s">
        <v>65</v>
      </c>
    </row>
    <row r="110" spans="3:12">
      <c r="E110" s="30" t="s">
        <v>6</v>
      </c>
      <c r="F110" s="328"/>
      <c r="G110" s="328"/>
      <c r="H110" s="328"/>
      <c r="I110" s="328"/>
      <c r="J110" s="328"/>
      <c r="K110" s="120"/>
      <c r="L110" s="30" t="s">
        <v>13</v>
      </c>
    </row>
  </sheetData>
  <customSheetViews>
    <customSheetView guid="{F3648BCD-1CED-4BBB-AE63-37BDB925883F}" scale="80" showPageBreaks="1" showGridLines="0" printArea="1" view="pageBreakPreview">
      <selection activeCell="G307" sqref="G306:G307"/>
      <pageMargins left="0.7" right="0.7" top="0.75" bottom="0.75" header="0.3" footer="0.3"/>
      <pageSetup scale="67" orientation="portrait" r:id="rId1"/>
    </customSheetView>
    <customSheetView guid="{61A52113-890E-4C3B-ADC2-27DE1001C942}" scale="90" showGridLines="0">
      <selection activeCell="C63" sqref="C63:L63"/>
      <rowBreaks count="1" manualBreakCount="1">
        <brk id="52" min="1" max="12" man="1"/>
      </rowBreaks>
      <pageMargins left="0.7" right="0.7" top="0.75" bottom="0.75" header="0.3" footer="0.3"/>
      <pageSetup scale="64" orientation="portrait" r:id="rId2"/>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3"/>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4"/>
    </customSheetView>
  </customSheetViews>
  <mergeCells count="72">
    <mergeCell ref="C8:L8"/>
    <mergeCell ref="C14:L14"/>
    <mergeCell ref="C21:L21"/>
    <mergeCell ref="C69:L69"/>
    <mergeCell ref="C15:L15"/>
    <mergeCell ref="C39:H39"/>
    <mergeCell ref="I39:J39"/>
    <mergeCell ref="K39:L39"/>
    <mergeCell ref="C40:H40"/>
    <mergeCell ref="I40:J40"/>
    <mergeCell ref="K40:L40"/>
    <mergeCell ref="C41:H41"/>
    <mergeCell ref="I41:J41"/>
    <mergeCell ref="K41:L41"/>
    <mergeCell ref="C42:H42"/>
    <mergeCell ref="C51:L51"/>
    <mergeCell ref="O76:X76"/>
    <mergeCell ref="C96:L96"/>
    <mergeCell ref="C76:L76"/>
    <mergeCell ref="C85:L85"/>
    <mergeCell ref="C86:L86"/>
    <mergeCell ref="C90:L90"/>
    <mergeCell ref="C79:L79"/>
    <mergeCell ref="C89:L89"/>
    <mergeCell ref="C82:L82"/>
    <mergeCell ref="C9:L9"/>
    <mergeCell ref="C17:L17"/>
    <mergeCell ref="C70:L70"/>
    <mergeCell ref="C68:L68"/>
    <mergeCell ref="C63:L63"/>
    <mergeCell ref="C66:L66"/>
    <mergeCell ref="C67:L67"/>
    <mergeCell ref="K45:L45"/>
    <mergeCell ref="C43:H43"/>
    <mergeCell ref="I43:J43"/>
    <mergeCell ref="K43:L43"/>
    <mergeCell ref="C44:H44"/>
    <mergeCell ref="C16:L16"/>
    <mergeCell ref="C30:L30"/>
    <mergeCell ref="C29:L29"/>
    <mergeCell ref="C55:L55"/>
    <mergeCell ref="C27:L27"/>
    <mergeCell ref="C28:L28"/>
    <mergeCell ref="C31:L31"/>
    <mergeCell ref="C32:L32"/>
    <mergeCell ref="K42:L42"/>
    <mergeCell ref="I42:J42"/>
    <mergeCell ref="K38:L38"/>
    <mergeCell ref="I38:J38"/>
    <mergeCell ref="C38:H38"/>
    <mergeCell ref="C36:L36"/>
    <mergeCell ref="I44:J44"/>
    <mergeCell ref="K44:L44"/>
    <mergeCell ref="C50:L50"/>
    <mergeCell ref="C103:L103"/>
    <mergeCell ref="C59:L59"/>
    <mergeCell ref="C48:H48"/>
    <mergeCell ref="I48:J48"/>
    <mergeCell ref="K48:L48"/>
    <mergeCell ref="C45:H45"/>
    <mergeCell ref="I45:J45"/>
    <mergeCell ref="C46:H46"/>
    <mergeCell ref="I46:J46"/>
    <mergeCell ref="K46:L46"/>
    <mergeCell ref="C47:H47"/>
    <mergeCell ref="I47:J47"/>
    <mergeCell ref="K47:L47"/>
    <mergeCell ref="C99:L99"/>
    <mergeCell ref="C100:L100"/>
    <mergeCell ref="C75:L75"/>
    <mergeCell ref="F109:J109"/>
    <mergeCell ref="F110:J110"/>
  </mergeCells>
  <pageMargins left="0.7" right="0.7" top="0.75" bottom="0.75" header="0.3" footer="0.3"/>
  <pageSetup scale="64" orientation="portrait" r:id="rId5"/>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rgb="FF0070C0"/>
    <pageSetUpPr fitToPage="1"/>
  </sheetPr>
  <dimension ref="A1:U587"/>
  <sheetViews>
    <sheetView showGridLines="0" zoomScale="70" zoomScaleNormal="70" zoomScaleSheetLayoutView="40" workbookViewId="0">
      <selection activeCell="D1" sqref="D1"/>
    </sheetView>
  </sheetViews>
  <sheetFormatPr baseColWidth="10" defaultColWidth="9.33203125" defaultRowHeight="15"/>
  <cols>
    <col min="1" max="1" width="4.33203125" style="65" customWidth="1"/>
    <col min="2" max="2" width="40.33203125" style="65" customWidth="1"/>
    <col min="3" max="3" width="27.6640625" style="65" customWidth="1"/>
    <col min="4" max="4" width="23.6640625" style="65" customWidth="1"/>
    <col min="5" max="5" width="21.77734375" style="65" customWidth="1"/>
    <col min="6" max="6" width="17.33203125" style="66" customWidth="1"/>
    <col min="7" max="7" width="21.109375" style="65" customWidth="1"/>
    <col min="8" max="8" width="15.77734375" style="65" customWidth="1"/>
    <col min="9" max="9" width="24.88671875" style="65" bestFit="1" customWidth="1"/>
    <col min="10" max="10" width="24.33203125" style="68" bestFit="1" customWidth="1"/>
    <col min="11" max="11" width="24.33203125" style="65" bestFit="1" customWidth="1"/>
    <col min="12" max="12" width="26.5546875" style="65" bestFit="1" customWidth="1"/>
    <col min="13" max="13" width="17.6640625" style="65" customWidth="1"/>
    <col min="14" max="14" width="22.77734375" style="65" customWidth="1"/>
    <col min="15" max="15" width="23.77734375" style="65" customWidth="1"/>
    <col min="16" max="16" width="22.5546875" style="65" customWidth="1"/>
    <col min="17" max="17" width="26.77734375" style="65" bestFit="1" customWidth="1"/>
    <col min="18" max="18" width="20" style="65" bestFit="1" customWidth="1"/>
    <col min="19" max="19" width="30" style="65" customWidth="1"/>
    <col min="20" max="20" width="9.33203125" style="65"/>
    <col min="21" max="21" width="14.88671875" style="65" bestFit="1" customWidth="1"/>
    <col min="22" max="16384" width="9.33203125" style="65"/>
  </cols>
  <sheetData>
    <row r="1" spans="1:10" s="4" customFormat="1">
      <c r="E1" s="120"/>
    </row>
    <row r="2" spans="1:10" s="4" customFormat="1">
      <c r="E2" s="120"/>
    </row>
    <row r="3" spans="1:10" s="4" customFormat="1">
      <c r="E3" s="120"/>
    </row>
    <row r="4" spans="1:10" s="4" customFormat="1">
      <c r="E4" s="120"/>
      <c r="G4" s="67" t="s">
        <v>72</v>
      </c>
    </row>
    <row r="5" spans="1:10" s="4" customFormat="1">
      <c r="E5" s="120"/>
    </row>
    <row r="6" spans="1:10" s="4" customFormat="1">
      <c r="E6" s="120"/>
    </row>
    <row r="7" spans="1:10">
      <c r="A7" s="64"/>
      <c r="E7" s="15"/>
    </row>
    <row r="8" spans="1:10" ht="15.6">
      <c r="A8" s="64"/>
      <c r="B8" s="69" t="s">
        <v>276</v>
      </c>
      <c r="C8" s="69"/>
      <c r="E8" s="15"/>
    </row>
    <row r="9" spans="1:10" ht="15.6">
      <c r="A9" s="64"/>
      <c r="B9" s="70" t="s">
        <v>70</v>
      </c>
      <c r="C9" s="70"/>
      <c r="E9" s="15"/>
    </row>
    <row r="10" spans="1:10" ht="15.6">
      <c r="A10" s="64"/>
      <c r="B10" s="70"/>
      <c r="C10" s="70"/>
      <c r="E10" s="15"/>
    </row>
    <row r="11" spans="1:10" ht="15.6">
      <c r="A11" s="64"/>
      <c r="B11" s="69" t="s">
        <v>275</v>
      </c>
      <c r="C11" s="69"/>
    </row>
    <row r="12" spans="1:10">
      <c r="A12" s="64"/>
      <c r="E12" s="15"/>
    </row>
    <row r="13" spans="1:10" ht="43.5" customHeight="1">
      <c r="A13" s="64"/>
      <c r="B13" s="323" t="s">
        <v>11</v>
      </c>
      <c r="C13" s="325"/>
      <c r="D13" s="106">
        <v>45016</v>
      </c>
      <c r="E13" s="106">
        <v>44651</v>
      </c>
      <c r="F13" s="65"/>
      <c r="I13" s="68"/>
      <c r="J13" s="65"/>
    </row>
    <row r="14" spans="1:10">
      <c r="A14" s="316"/>
      <c r="B14" s="71" t="s">
        <v>177</v>
      </c>
      <c r="C14" s="72"/>
      <c r="D14" s="73">
        <v>949578301</v>
      </c>
      <c r="E14" s="73">
        <v>54925298</v>
      </c>
      <c r="F14" s="65"/>
      <c r="I14" s="68"/>
      <c r="J14" s="65"/>
    </row>
    <row r="15" spans="1:10">
      <c r="A15" s="316"/>
      <c r="B15" s="71" t="s">
        <v>296</v>
      </c>
      <c r="C15" s="72"/>
      <c r="D15" s="73">
        <v>91340570</v>
      </c>
      <c r="E15" s="73">
        <v>0</v>
      </c>
      <c r="F15" s="65"/>
      <c r="I15" s="68"/>
      <c r="J15" s="65"/>
    </row>
    <row r="16" spans="1:10">
      <c r="A16" s="316"/>
      <c r="B16" s="71" t="s">
        <v>304</v>
      </c>
      <c r="C16" s="72"/>
      <c r="D16" s="73">
        <v>0</v>
      </c>
      <c r="E16" s="73">
        <v>0</v>
      </c>
      <c r="F16" s="65"/>
      <c r="I16" s="68"/>
      <c r="J16" s="65"/>
    </row>
    <row r="17" spans="1:12">
      <c r="A17" s="316"/>
      <c r="B17" s="71" t="s">
        <v>364</v>
      </c>
      <c r="C17" s="72"/>
      <c r="D17" s="73">
        <v>5900370</v>
      </c>
      <c r="E17" s="73"/>
      <c r="F17" s="65"/>
      <c r="I17" s="68"/>
      <c r="J17" s="65"/>
    </row>
    <row r="18" spans="1:12">
      <c r="A18" s="316"/>
      <c r="B18" s="71" t="s">
        <v>303</v>
      </c>
      <c r="C18" s="72"/>
      <c r="D18" s="73">
        <v>99721940</v>
      </c>
      <c r="E18" s="73">
        <v>0</v>
      </c>
      <c r="F18" s="65"/>
      <c r="I18" s="68"/>
      <c r="J18" s="65"/>
    </row>
    <row r="19" spans="1:12">
      <c r="A19" s="229"/>
      <c r="B19" s="71" t="s">
        <v>326</v>
      </c>
      <c r="C19" s="72"/>
      <c r="D19" s="73">
        <v>10348065</v>
      </c>
      <c r="E19" s="73">
        <v>0</v>
      </c>
      <c r="F19" s="65"/>
      <c r="I19" s="68"/>
      <c r="J19" s="65"/>
    </row>
    <row r="20" spans="1:12">
      <c r="A20" s="229"/>
      <c r="B20" s="71" t="s">
        <v>224</v>
      </c>
      <c r="C20" s="72"/>
      <c r="D20" s="73">
        <v>197444</v>
      </c>
      <c r="E20" s="73"/>
      <c r="F20" s="65"/>
      <c r="I20" s="68"/>
      <c r="J20" s="65"/>
    </row>
    <row r="21" spans="1:12">
      <c r="A21" s="64"/>
      <c r="B21" s="71" t="s">
        <v>238</v>
      </c>
      <c r="C21" s="72"/>
      <c r="D21" s="73">
        <v>0</v>
      </c>
      <c r="E21" s="73">
        <v>0</v>
      </c>
      <c r="F21" s="65"/>
      <c r="I21" s="68"/>
      <c r="J21" s="65"/>
    </row>
    <row r="22" spans="1:12">
      <c r="A22" s="316"/>
      <c r="B22" s="71" t="s">
        <v>327</v>
      </c>
      <c r="C22" s="72"/>
      <c r="D22" s="73">
        <v>50080</v>
      </c>
      <c r="E22" s="73">
        <v>0</v>
      </c>
      <c r="F22" s="65"/>
      <c r="I22" s="68"/>
      <c r="J22" s="65"/>
    </row>
    <row r="23" spans="1:12">
      <c r="A23" s="64"/>
      <c r="B23" s="71" t="s">
        <v>143</v>
      </c>
      <c r="C23" s="72"/>
      <c r="D23" s="73">
        <v>0</v>
      </c>
      <c r="E23" s="73">
        <v>0</v>
      </c>
      <c r="F23" s="65"/>
      <c r="I23" s="68"/>
      <c r="J23" s="65"/>
    </row>
    <row r="24" spans="1:12">
      <c r="A24" s="64"/>
      <c r="B24" s="71" t="s">
        <v>146</v>
      </c>
      <c r="C24" s="72"/>
      <c r="D24" s="73">
        <v>0</v>
      </c>
      <c r="E24" s="73">
        <v>0</v>
      </c>
      <c r="F24" s="65"/>
      <c r="I24" s="68"/>
      <c r="J24" s="65"/>
    </row>
    <row r="25" spans="1:12">
      <c r="A25" s="316"/>
      <c r="B25" s="71" t="s">
        <v>214</v>
      </c>
      <c r="C25" s="72"/>
      <c r="D25" s="73">
        <v>94957830</v>
      </c>
      <c r="E25" s="73">
        <v>5492533</v>
      </c>
      <c r="F25" s="65"/>
      <c r="I25" s="68"/>
      <c r="J25" s="65"/>
    </row>
    <row r="26" spans="1:12">
      <c r="A26" s="252"/>
      <c r="B26" s="71" t="s">
        <v>365</v>
      </c>
      <c r="C26" s="72"/>
      <c r="D26" s="73">
        <v>863111</v>
      </c>
      <c r="E26" s="73"/>
      <c r="F26" s="65"/>
      <c r="I26" s="68"/>
      <c r="J26" s="65"/>
    </row>
    <row r="27" spans="1:12">
      <c r="A27" s="252"/>
      <c r="B27" s="71" t="s">
        <v>366</v>
      </c>
      <c r="C27" s="72"/>
      <c r="D27" s="73">
        <v>46911</v>
      </c>
      <c r="E27" s="73"/>
      <c r="F27" s="65"/>
      <c r="I27" s="68"/>
      <c r="J27" s="65"/>
    </row>
    <row r="28" spans="1:12">
      <c r="A28" s="252"/>
      <c r="B28" s="71" t="s">
        <v>367</v>
      </c>
      <c r="C28" s="72"/>
      <c r="D28" s="73">
        <v>86468</v>
      </c>
      <c r="E28" s="73"/>
      <c r="F28" s="65"/>
      <c r="I28" s="68"/>
      <c r="J28" s="65"/>
    </row>
    <row r="29" spans="1:12">
      <c r="A29" s="252"/>
      <c r="B29" s="71" t="s">
        <v>368</v>
      </c>
      <c r="C29" s="72"/>
      <c r="D29" s="73">
        <v>1576</v>
      </c>
      <c r="E29" s="73"/>
      <c r="F29" s="65"/>
      <c r="I29" s="68"/>
      <c r="J29" s="65"/>
    </row>
    <row r="30" spans="1:12">
      <c r="A30" s="64"/>
      <c r="B30" s="71"/>
      <c r="C30" s="72"/>
      <c r="D30" s="73"/>
      <c r="E30" s="73"/>
      <c r="F30" s="65"/>
      <c r="I30" s="68"/>
      <c r="J30" s="65"/>
    </row>
    <row r="31" spans="1:12" ht="15.6">
      <c r="A31" s="64"/>
      <c r="B31" s="211" t="s">
        <v>5</v>
      </c>
      <c r="C31" s="212"/>
      <c r="D31" s="113">
        <v>1253092666</v>
      </c>
      <c r="E31" s="113">
        <v>60417831</v>
      </c>
      <c r="F31" s="254"/>
      <c r="G31" s="254"/>
      <c r="I31" s="68"/>
      <c r="J31" s="65"/>
      <c r="K31" s="74"/>
      <c r="L31" s="74"/>
    </row>
    <row r="32" spans="1:12">
      <c r="A32" s="64"/>
      <c r="E32" s="15"/>
    </row>
    <row r="33" spans="1:10" ht="50.4" customHeight="1">
      <c r="A33" s="64"/>
      <c r="B33" s="393" t="s">
        <v>201</v>
      </c>
      <c r="C33" s="393"/>
      <c r="D33" s="393"/>
      <c r="E33" s="393"/>
      <c r="F33" s="393"/>
      <c r="G33" s="393"/>
      <c r="H33" s="393"/>
      <c r="I33" s="393"/>
      <c r="J33" s="393"/>
    </row>
    <row r="34" spans="1:10">
      <c r="A34" s="64"/>
      <c r="E34" s="15"/>
    </row>
    <row r="35" spans="1:10" ht="15.6">
      <c r="A35" s="64"/>
      <c r="B35" s="69" t="s">
        <v>274</v>
      </c>
      <c r="C35" s="69"/>
    </row>
    <row r="36" spans="1:10">
      <c r="A36" s="64"/>
      <c r="B36" s="65" t="s">
        <v>352</v>
      </c>
    </row>
    <row r="37" spans="1:10">
      <c r="A37" s="64"/>
      <c r="E37" s="15"/>
    </row>
    <row r="38" spans="1:10" ht="46.95" customHeight="1">
      <c r="A38" s="64"/>
      <c r="B38" s="323" t="s">
        <v>30</v>
      </c>
      <c r="C38" s="325"/>
      <c r="D38" s="106" t="s">
        <v>31</v>
      </c>
      <c r="E38" s="106" t="s">
        <v>32</v>
      </c>
      <c r="F38" s="127" t="s">
        <v>116</v>
      </c>
    </row>
    <row r="39" spans="1:10" s="69" customFormat="1" ht="15.6">
      <c r="A39" s="75"/>
      <c r="B39" s="275" t="s">
        <v>33</v>
      </c>
      <c r="C39" s="276"/>
      <c r="D39" s="277"/>
      <c r="E39" s="277"/>
      <c r="F39" s="278"/>
      <c r="J39" s="76"/>
    </row>
    <row r="40" spans="1:10">
      <c r="A40" s="64"/>
      <c r="B40" s="71" t="s">
        <v>34</v>
      </c>
      <c r="C40" s="72"/>
      <c r="D40" s="279">
        <v>1053959.4319879999</v>
      </c>
      <c r="E40" s="279">
        <v>159795471985</v>
      </c>
      <c r="F40" s="279">
        <v>570</v>
      </c>
    </row>
    <row r="41" spans="1:10">
      <c r="A41" s="64"/>
      <c r="B41" s="71" t="s">
        <v>35</v>
      </c>
      <c r="C41" s="72"/>
      <c r="D41" s="280">
        <v>1059022.288372</v>
      </c>
      <c r="E41" s="281">
        <v>181173420944</v>
      </c>
      <c r="F41" s="279">
        <v>648</v>
      </c>
      <c r="H41" s="115"/>
    </row>
    <row r="42" spans="1:10">
      <c r="A42" s="64"/>
      <c r="B42" s="71" t="s">
        <v>36</v>
      </c>
      <c r="C42" s="72"/>
      <c r="D42" s="280">
        <v>1064778.335072</v>
      </c>
      <c r="E42" s="281">
        <v>200986531427</v>
      </c>
      <c r="F42" s="279">
        <v>705</v>
      </c>
      <c r="G42" s="74"/>
    </row>
    <row r="43" spans="1:10" s="69" customFormat="1" ht="15.6">
      <c r="A43" s="75"/>
      <c r="B43" s="275" t="s">
        <v>37</v>
      </c>
      <c r="C43" s="276"/>
      <c r="D43" s="282"/>
      <c r="E43" s="283"/>
      <c r="F43" s="284"/>
      <c r="J43" s="76"/>
    </row>
    <row r="44" spans="1:10">
      <c r="A44" s="64"/>
      <c r="B44" s="71" t="s">
        <v>38</v>
      </c>
      <c r="C44" s="72"/>
      <c r="D44" s="280"/>
      <c r="E44" s="279"/>
      <c r="F44" s="279"/>
    </row>
    <row r="45" spans="1:10">
      <c r="A45" s="64"/>
      <c r="B45" s="71" t="s">
        <v>39</v>
      </c>
      <c r="C45" s="72"/>
      <c r="D45" s="280"/>
      <c r="E45" s="279"/>
      <c r="F45" s="279"/>
    </row>
    <row r="46" spans="1:10">
      <c r="A46" s="64"/>
      <c r="B46" s="71" t="s">
        <v>40</v>
      </c>
      <c r="C46" s="72"/>
      <c r="D46" s="280"/>
      <c r="E46" s="279"/>
      <c r="F46" s="279"/>
    </row>
    <row r="47" spans="1:10" s="69" customFormat="1" ht="15.6">
      <c r="A47" s="75"/>
      <c r="B47" s="275" t="s">
        <v>41</v>
      </c>
      <c r="C47" s="276"/>
      <c r="D47" s="282"/>
      <c r="E47" s="277"/>
      <c r="F47" s="278"/>
      <c r="J47" s="76"/>
    </row>
    <row r="48" spans="1:10">
      <c r="A48" s="64"/>
      <c r="B48" s="71" t="s">
        <v>42</v>
      </c>
      <c r="C48" s="72"/>
      <c r="D48" s="280"/>
      <c r="E48" s="279"/>
      <c r="F48" s="279"/>
    </row>
    <row r="49" spans="1:11">
      <c r="A49" s="64"/>
      <c r="B49" s="71" t="s">
        <v>43</v>
      </c>
      <c r="C49" s="72"/>
      <c r="D49" s="280"/>
      <c r="E49" s="279"/>
      <c r="F49" s="279"/>
      <c r="J49" s="65"/>
    </row>
    <row r="50" spans="1:11" ht="15.6">
      <c r="A50" s="64"/>
      <c r="B50" s="71" t="s">
        <v>44</v>
      </c>
      <c r="C50" s="72"/>
      <c r="D50" s="280"/>
      <c r="E50" s="279"/>
      <c r="F50" s="279"/>
      <c r="J50" s="65"/>
      <c r="K50" s="230"/>
    </row>
    <row r="51" spans="1:11" s="69" customFormat="1" ht="15.6">
      <c r="A51" s="75"/>
      <c r="B51" s="275" t="s">
        <v>45</v>
      </c>
      <c r="C51" s="276"/>
      <c r="D51" s="280"/>
      <c r="E51" s="279"/>
      <c r="F51" s="278"/>
      <c r="J51" s="76"/>
    </row>
    <row r="52" spans="1:11">
      <c r="A52" s="64"/>
      <c r="B52" s="71" t="s">
        <v>46</v>
      </c>
      <c r="C52" s="72"/>
      <c r="D52" s="280"/>
      <c r="E52" s="279"/>
      <c r="F52" s="279"/>
      <c r="G52" s="298"/>
      <c r="H52" s="298"/>
      <c r="I52" s="298"/>
      <c r="J52" s="301"/>
    </row>
    <row r="53" spans="1:11">
      <c r="A53" s="64"/>
      <c r="B53" s="71" t="s">
        <v>47</v>
      </c>
      <c r="C53" s="72"/>
      <c r="D53" s="280"/>
      <c r="E53" s="279"/>
      <c r="F53" s="279"/>
      <c r="G53" s="298"/>
      <c r="H53" s="298"/>
      <c r="I53" s="298"/>
      <c r="J53" s="301"/>
    </row>
    <row r="54" spans="1:11" ht="15.6">
      <c r="A54" s="64"/>
      <c r="B54" s="71" t="s">
        <v>48</v>
      </c>
      <c r="C54" s="72"/>
      <c r="D54" s="280"/>
      <c r="E54" s="279"/>
      <c r="F54" s="279"/>
      <c r="G54" s="298"/>
      <c r="H54" s="255"/>
      <c r="I54" s="302"/>
      <c r="J54" s="299"/>
    </row>
    <row r="55" spans="1:11">
      <c r="A55" s="64"/>
      <c r="E55" s="15"/>
    </row>
    <row r="56" spans="1:11">
      <c r="A56" s="64"/>
      <c r="E56" s="15"/>
    </row>
    <row r="57" spans="1:11" ht="15.6">
      <c r="A57" s="64"/>
      <c r="B57" s="69" t="s">
        <v>273</v>
      </c>
      <c r="C57" s="69"/>
      <c r="E57" s="15"/>
    </row>
    <row r="58" spans="1:11" ht="82.05" customHeight="1">
      <c r="A58" s="64"/>
      <c r="B58" s="393" t="s">
        <v>89</v>
      </c>
      <c r="C58" s="393"/>
      <c r="D58" s="393"/>
      <c r="E58" s="393"/>
      <c r="F58" s="393"/>
      <c r="G58" s="393"/>
      <c r="H58" s="393"/>
      <c r="I58" s="393"/>
      <c r="J58" s="393"/>
    </row>
    <row r="59" spans="1:11">
      <c r="A59" s="64"/>
      <c r="E59" s="15"/>
    </row>
    <row r="60" spans="1:11" ht="15.6">
      <c r="A60" s="64"/>
      <c r="B60" s="69" t="s">
        <v>272</v>
      </c>
      <c r="C60" s="69"/>
      <c r="E60" s="15"/>
    </row>
    <row r="61" spans="1:11" ht="15.6">
      <c r="A61" s="64"/>
      <c r="B61" s="69"/>
      <c r="C61" s="69"/>
      <c r="E61" s="15"/>
    </row>
    <row r="62" spans="1:11" ht="15.6">
      <c r="A62" s="64"/>
      <c r="B62" s="69" t="s">
        <v>271</v>
      </c>
      <c r="C62" s="69"/>
    </row>
    <row r="63" spans="1:11">
      <c r="A63" s="64"/>
      <c r="B63" s="65" t="s">
        <v>66</v>
      </c>
    </row>
    <row r="64" spans="1:11" ht="15.6">
      <c r="A64" s="64"/>
      <c r="B64" s="69"/>
      <c r="C64" s="69"/>
    </row>
    <row r="65" spans="1:17" ht="15.6">
      <c r="A65" s="64"/>
      <c r="B65" s="323" t="s">
        <v>0</v>
      </c>
      <c r="C65" s="325"/>
      <c r="D65" s="106">
        <v>45016</v>
      </c>
      <c r="E65" s="106">
        <v>44926</v>
      </c>
      <c r="F65" s="65"/>
      <c r="I65" s="68"/>
      <c r="J65" s="65"/>
    </row>
    <row r="66" spans="1:17">
      <c r="A66" s="77"/>
      <c r="B66" s="71" t="s">
        <v>135</v>
      </c>
      <c r="C66" s="78"/>
      <c r="D66" s="73">
        <v>1860000000</v>
      </c>
      <c r="E66" s="249">
        <v>168755675</v>
      </c>
      <c r="F66" s="115"/>
      <c r="I66" s="68"/>
      <c r="J66" s="65"/>
    </row>
    <row r="67" spans="1:17">
      <c r="A67" s="77"/>
      <c r="B67" s="71" t="s">
        <v>136</v>
      </c>
      <c r="C67" s="78"/>
      <c r="D67" s="73">
        <v>29002538</v>
      </c>
      <c r="E67" s="249">
        <v>2727851</v>
      </c>
      <c r="F67" s="115"/>
      <c r="I67" s="68"/>
      <c r="J67" s="65"/>
    </row>
    <row r="68" spans="1:17">
      <c r="A68" s="77"/>
      <c r="B68" s="71" t="s">
        <v>217</v>
      </c>
      <c r="C68" s="78"/>
      <c r="D68" s="73">
        <v>43412347</v>
      </c>
      <c r="E68" s="79">
        <v>6966090025</v>
      </c>
      <c r="F68" s="115"/>
      <c r="I68" s="68"/>
      <c r="J68" s="65"/>
    </row>
    <row r="69" spans="1:17" ht="15.6">
      <c r="A69" s="64"/>
      <c r="B69" s="211" t="s">
        <v>5</v>
      </c>
      <c r="C69" s="212"/>
      <c r="D69" s="113">
        <v>1932414885</v>
      </c>
      <c r="E69" s="213">
        <v>7137573551</v>
      </c>
      <c r="F69" s="303"/>
      <c r="G69" s="303"/>
      <c r="H69" s="304"/>
      <c r="I69" s="68"/>
      <c r="J69" s="65"/>
      <c r="O69" s="90"/>
      <c r="P69" s="91"/>
    </row>
    <row r="70" spans="1:17">
      <c r="A70" s="64"/>
      <c r="E70" s="81"/>
      <c r="O70" s="90"/>
      <c r="P70" s="91"/>
    </row>
    <row r="71" spans="1:17">
      <c r="A71" s="64"/>
      <c r="E71" s="81"/>
      <c r="O71" s="90"/>
      <c r="P71" s="91"/>
    </row>
    <row r="72" spans="1:17" s="84" customFormat="1" ht="15.6">
      <c r="A72" s="82"/>
      <c r="B72" s="69" t="s">
        <v>270</v>
      </c>
      <c r="C72" s="69"/>
      <c r="D72" s="83"/>
      <c r="F72" s="85"/>
      <c r="J72" s="86"/>
      <c r="O72" s="90"/>
      <c r="P72" s="107"/>
    </row>
    <row r="73" spans="1:17" s="84" customFormat="1" ht="18.149999999999999" customHeight="1">
      <c r="A73" s="82"/>
      <c r="B73" s="87" t="s">
        <v>118</v>
      </c>
      <c r="C73" s="87"/>
      <c r="F73" s="85"/>
      <c r="J73" s="86"/>
      <c r="P73" s="111"/>
      <c r="Q73" s="110"/>
    </row>
    <row r="74" spans="1:17" s="84" customFormat="1" ht="14.25" customHeight="1">
      <c r="A74" s="82"/>
      <c r="B74" s="87"/>
      <c r="C74" s="87"/>
      <c r="F74" s="85"/>
      <c r="J74" s="86"/>
      <c r="N74" s="108"/>
      <c r="P74" s="112"/>
      <c r="Q74" s="110"/>
    </row>
    <row r="75" spans="1:17" s="84" customFormat="1" ht="15.6">
      <c r="A75" s="82"/>
      <c r="B75" s="69" t="s">
        <v>387</v>
      </c>
      <c r="C75" s="69"/>
      <c r="F75" s="85"/>
      <c r="J75" s="86"/>
      <c r="N75" s="109"/>
    </row>
    <row r="76" spans="1:17" s="89" customFormat="1" ht="15" customHeight="1">
      <c r="A76" s="88"/>
      <c r="B76" s="329" t="s">
        <v>49</v>
      </c>
      <c r="C76" s="387" t="s">
        <v>50</v>
      </c>
      <c r="D76" s="329" t="s">
        <v>51</v>
      </c>
      <c r="E76" s="329" t="s">
        <v>52</v>
      </c>
      <c r="F76" s="329" t="s">
        <v>53</v>
      </c>
      <c r="G76" s="329" t="s">
        <v>54</v>
      </c>
      <c r="H76" s="329" t="s">
        <v>1</v>
      </c>
      <c r="I76" s="329" t="s">
        <v>17</v>
      </c>
      <c r="J76" s="329" t="s">
        <v>55</v>
      </c>
      <c r="K76" s="329" t="s">
        <v>56</v>
      </c>
      <c r="L76" s="329" t="s">
        <v>57</v>
      </c>
      <c r="M76" s="329" t="s">
        <v>58</v>
      </c>
      <c r="N76" s="329" t="s">
        <v>59</v>
      </c>
      <c r="O76" s="329" t="s">
        <v>114</v>
      </c>
      <c r="P76" s="329" t="s">
        <v>117</v>
      </c>
      <c r="Q76" s="84"/>
    </row>
    <row r="77" spans="1:17" s="89" customFormat="1" ht="15" customHeight="1">
      <c r="A77" s="88"/>
      <c r="B77" s="392"/>
      <c r="C77" s="389"/>
      <c r="D77" s="392"/>
      <c r="E77" s="392"/>
      <c r="F77" s="392"/>
      <c r="G77" s="392"/>
      <c r="H77" s="392"/>
      <c r="I77" s="392"/>
      <c r="J77" s="392"/>
      <c r="K77" s="392"/>
      <c r="L77" s="392"/>
      <c r="M77" s="392"/>
      <c r="N77" s="329"/>
      <c r="O77" s="329"/>
      <c r="P77" s="329"/>
      <c r="Q77" s="84"/>
    </row>
    <row r="78" spans="1:17" s="89" customFormat="1" ht="15" customHeight="1">
      <c r="A78" s="88"/>
      <c r="B78" s="286" t="s">
        <v>307</v>
      </c>
      <c r="C78" s="287" t="s">
        <v>203</v>
      </c>
      <c r="D78" s="286" t="s">
        <v>204</v>
      </c>
      <c r="E78" s="286" t="s">
        <v>205</v>
      </c>
      <c r="F78" s="288">
        <v>44903</v>
      </c>
      <c r="G78" s="288">
        <v>44258</v>
      </c>
      <c r="H78" s="286" t="s">
        <v>206</v>
      </c>
      <c r="I78" s="289">
        <v>85000000</v>
      </c>
      <c r="J78" s="289">
        <v>88895805</v>
      </c>
      <c r="K78" s="289">
        <v>2470194</v>
      </c>
      <c r="L78" s="289">
        <v>85000000</v>
      </c>
      <c r="M78" s="290">
        <v>0.08</v>
      </c>
      <c r="N78" s="291">
        <v>1.5900895349857711E-5</v>
      </c>
      <c r="O78" s="292"/>
      <c r="P78" s="291">
        <v>5.3436347396071966E-5</v>
      </c>
      <c r="Q78" s="84"/>
    </row>
    <row r="79" spans="1:17" s="89" customFormat="1" ht="15" customHeight="1">
      <c r="A79" s="88"/>
      <c r="B79" s="286" t="s">
        <v>307</v>
      </c>
      <c r="C79" s="287" t="s">
        <v>203</v>
      </c>
      <c r="D79" s="286" t="s">
        <v>204</v>
      </c>
      <c r="E79" s="286" t="s">
        <v>205</v>
      </c>
      <c r="F79" s="288">
        <v>44950</v>
      </c>
      <c r="G79" s="288">
        <v>44258</v>
      </c>
      <c r="H79" s="286" t="s">
        <v>206</v>
      </c>
      <c r="I79" s="289">
        <v>783000000</v>
      </c>
      <c r="J79" s="289">
        <v>839426282</v>
      </c>
      <c r="K79" s="289">
        <v>0</v>
      </c>
      <c r="L79" s="289">
        <v>783000000</v>
      </c>
      <c r="M79" s="290">
        <v>0.08</v>
      </c>
      <c r="N79" s="291">
        <v>-1.6380240726424291E-5</v>
      </c>
      <c r="O79" s="292"/>
      <c r="P79" s="291">
        <v>-6.102379288531732E-5</v>
      </c>
      <c r="Q79" s="84"/>
    </row>
    <row r="80" spans="1:17" s="89" customFormat="1" ht="15" customHeight="1">
      <c r="A80" s="88"/>
      <c r="B80" s="286" t="s">
        <v>307</v>
      </c>
      <c r="C80" s="287" t="s">
        <v>203</v>
      </c>
      <c r="D80" s="286" t="s">
        <v>204</v>
      </c>
      <c r="E80" s="286" t="s">
        <v>205</v>
      </c>
      <c r="F80" s="288">
        <v>45013</v>
      </c>
      <c r="G80" s="288">
        <v>44258</v>
      </c>
      <c r="H80" s="286" t="s">
        <v>206</v>
      </c>
      <c r="I80" s="289">
        <v>450000000</v>
      </c>
      <c r="J80" s="289">
        <v>310548382</v>
      </c>
      <c r="K80" s="289">
        <v>305628082</v>
      </c>
      <c r="L80" s="289">
        <v>450000000</v>
      </c>
      <c r="M80" s="290">
        <v>0.08</v>
      </c>
      <c r="N80" s="291">
        <v>1.9673597085329052E-3</v>
      </c>
      <c r="O80" s="292"/>
      <c r="P80" s="291">
        <v>7.3293032373302446E-3</v>
      </c>
      <c r="Q80" s="84"/>
    </row>
    <row r="81" spans="1:17" s="89" customFormat="1" ht="15" customHeight="1">
      <c r="A81" s="88"/>
      <c r="B81" s="286" t="s">
        <v>307</v>
      </c>
      <c r="C81" s="287" t="s">
        <v>203</v>
      </c>
      <c r="D81" s="286" t="s">
        <v>204</v>
      </c>
      <c r="E81" s="286" t="s">
        <v>205</v>
      </c>
      <c r="F81" s="288">
        <v>45013</v>
      </c>
      <c r="G81" s="288">
        <v>44258</v>
      </c>
      <c r="H81" s="286" t="s">
        <v>206</v>
      </c>
      <c r="I81" s="289">
        <v>28000000</v>
      </c>
      <c r="J81" s="289">
        <v>29320452</v>
      </c>
      <c r="K81" s="289">
        <v>29014300</v>
      </c>
      <c r="L81" s="289">
        <v>28000000</v>
      </c>
      <c r="M81" s="290">
        <v>0.08</v>
      </c>
      <c r="N81" s="291">
        <v>1.8676806273085295E-4</v>
      </c>
      <c r="O81" s="292"/>
      <c r="P81" s="291">
        <v>6.9579536516173573E-4</v>
      </c>
      <c r="Q81" s="84"/>
    </row>
    <row r="82" spans="1:17" s="89" customFormat="1" ht="15" customHeight="1">
      <c r="A82" s="88"/>
      <c r="B82" s="286" t="s">
        <v>307</v>
      </c>
      <c r="C82" s="287" t="s">
        <v>203</v>
      </c>
      <c r="D82" s="286" t="s">
        <v>204</v>
      </c>
      <c r="E82" s="286" t="s">
        <v>205</v>
      </c>
      <c r="F82" s="288">
        <v>45013</v>
      </c>
      <c r="G82" s="288">
        <v>44258</v>
      </c>
      <c r="H82" s="286" t="s">
        <v>206</v>
      </c>
      <c r="I82" s="289">
        <v>80000000</v>
      </c>
      <c r="J82" s="289">
        <v>80859120</v>
      </c>
      <c r="K82" s="289">
        <v>79984560</v>
      </c>
      <c r="L82" s="289">
        <v>80000000</v>
      </c>
      <c r="M82" s="290">
        <v>0.08</v>
      </c>
      <c r="N82" s="291">
        <v>5.1486892048333661E-4</v>
      </c>
      <c r="O82" s="292"/>
      <c r="P82" s="291">
        <v>1.9181192078561522E-3</v>
      </c>
      <c r="Q82" s="84"/>
    </row>
    <row r="83" spans="1:17" s="89" customFormat="1" ht="15" customHeight="1">
      <c r="A83" s="88"/>
      <c r="B83" s="286" t="s">
        <v>307</v>
      </c>
      <c r="C83" s="287" t="s">
        <v>203</v>
      </c>
      <c r="D83" s="286" t="s">
        <v>204</v>
      </c>
      <c r="E83" s="286" t="s">
        <v>205</v>
      </c>
      <c r="F83" s="288">
        <v>45013</v>
      </c>
      <c r="G83" s="288">
        <v>44258</v>
      </c>
      <c r="H83" s="286" t="s">
        <v>206</v>
      </c>
      <c r="I83" s="289">
        <v>167000000</v>
      </c>
      <c r="J83" s="289">
        <v>168938703</v>
      </c>
      <c r="K83" s="289">
        <v>167112725</v>
      </c>
      <c r="L83" s="289">
        <v>167000000</v>
      </c>
      <c r="M83" s="290">
        <v>0.08</v>
      </c>
      <c r="N83" s="291">
        <v>1.0757219683371227E-3</v>
      </c>
      <c r="O83" s="292"/>
      <c r="P83" s="291">
        <v>4.0075500534063448E-3</v>
      </c>
      <c r="Q83" s="84"/>
    </row>
    <row r="84" spans="1:17" s="89" customFormat="1" ht="15" customHeight="1">
      <c r="A84" s="88"/>
      <c r="B84" s="286" t="s">
        <v>307</v>
      </c>
      <c r="C84" s="287" t="s">
        <v>203</v>
      </c>
      <c r="D84" s="286" t="s">
        <v>204</v>
      </c>
      <c r="E84" s="286" t="s">
        <v>205</v>
      </c>
      <c r="F84" s="288">
        <v>45013</v>
      </c>
      <c r="G84" s="288">
        <v>44258</v>
      </c>
      <c r="H84" s="286" t="s">
        <v>206</v>
      </c>
      <c r="I84" s="289">
        <v>182000000</v>
      </c>
      <c r="J84" s="289">
        <v>184429336</v>
      </c>
      <c r="K84" s="289">
        <v>182439348</v>
      </c>
      <c r="L84" s="289">
        <v>182000000</v>
      </c>
      <c r="M84" s="290">
        <v>0.08</v>
      </c>
      <c r="N84" s="291">
        <v>1.1743810325198236E-3</v>
      </c>
      <c r="O84" s="292"/>
      <c r="P84" s="291">
        <v>4.3750996150701202E-3</v>
      </c>
      <c r="Q84" s="84"/>
    </row>
    <row r="85" spans="1:17" s="89" customFormat="1" ht="15" customHeight="1">
      <c r="A85" s="88"/>
      <c r="B85" s="286" t="s">
        <v>307</v>
      </c>
      <c r="C85" s="287" t="s">
        <v>203</v>
      </c>
      <c r="D85" s="286" t="s">
        <v>204</v>
      </c>
      <c r="E85" s="286" t="s">
        <v>205</v>
      </c>
      <c r="F85" s="288">
        <v>45013</v>
      </c>
      <c r="G85" s="288">
        <v>44258</v>
      </c>
      <c r="H85" s="286" t="s">
        <v>206</v>
      </c>
      <c r="I85" s="289">
        <v>250000000</v>
      </c>
      <c r="J85" s="289">
        <v>253663000</v>
      </c>
      <c r="K85" s="289">
        <v>250929500</v>
      </c>
      <c r="L85" s="289">
        <v>250000000</v>
      </c>
      <c r="M85" s="290">
        <v>0.08</v>
      </c>
      <c r="N85" s="291">
        <v>1.6152592548164721E-3</v>
      </c>
      <c r="O85" s="292"/>
      <c r="P85" s="291">
        <v>6.0175700631189362E-3</v>
      </c>
      <c r="Q85" s="84"/>
    </row>
    <row r="86" spans="1:17" s="89" customFormat="1" ht="15" customHeight="1">
      <c r="A86" s="88"/>
      <c r="B86" s="286" t="s">
        <v>307</v>
      </c>
      <c r="C86" s="287" t="s">
        <v>203</v>
      </c>
      <c r="D86" s="286" t="s">
        <v>204</v>
      </c>
      <c r="E86" s="286" t="s">
        <v>205</v>
      </c>
      <c r="F86" s="288">
        <v>45013</v>
      </c>
      <c r="G86" s="288">
        <v>44258</v>
      </c>
      <c r="H86" s="286" t="s">
        <v>206</v>
      </c>
      <c r="I86" s="289">
        <v>92000000</v>
      </c>
      <c r="J86" s="289">
        <v>93767964</v>
      </c>
      <c r="K86" s="289">
        <v>92762036</v>
      </c>
      <c r="L86" s="289">
        <v>92000000</v>
      </c>
      <c r="M86" s="290">
        <v>0.08</v>
      </c>
      <c r="N86" s="291">
        <v>5.971188606545614E-4</v>
      </c>
      <c r="O86" s="292"/>
      <c r="P86" s="291">
        <v>2.2245373733561064E-3</v>
      </c>
      <c r="Q86" s="84"/>
    </row>
    <row r="87" spans="1:17" s="89" customFormat="1" ht="15" customHeight="1">
      <c r="A87" s="88"/>
      <c r="B87" s="286" t="s">
        <v>307</v>
      </c>
      <c r="C87" s="287" t="s">
        <v>203</v>
      </c>
      <c r="D87" s="286" t="s">
        <v>204</v>
      </c>
      <c r="E87" s="286" t="s">
        <v>205</v>
      </c>
      <c r="F87" s="288">
        <v>44960</v>
      </c>
      <c r="G87" s="288">
        <v>44258</v>
      </c>
      <c r="H87" s="286" t="s">
        <v>206</v>
      </c>
      <c r="I87" s="289">
        <v>135000000</v>
      </c>
      <c r="J87" s="289">
        <v>137623725</v>
      </c>
      <c r="K87" s="289">
        <v>136147635</v>
      </c>
      <c r="L87" s="289">
        <v>135000000</v>
      </c>
      <c r="M87" s="290">
        <v>0.08</v>
      </c>
      <c r="N87" s="291">
        <v>8.7639646775339308E-4</v>
      </c>
      <c r="O87" s="292"/>
      <c r="P87" s="291">
        <v>3.2649725621756069E-3</v>
      </c>
      <c r="Q87" s="84"/>
    </row>
    <row r="88" spans="1:17" s="89" customFormat="1" ht="15" customHeight="1">
      <c r="A88" s="88"/>
      <c r="B88" s="286" t="s">
        <v>307</v>
      </c>
      <c r="C88" s="287" t="s">
        <v>203</v>
      </c>
      <c r="D88" s="286" t="s">
        <v>204</v>
      </c>
      <c r="E88" s="286" t="s">
        <v>205</v>
      </c>
      <c r="F88" s="288">
        <v>44960</v>
      </c>
      <c r="G88" s="288">
        <v>44258</v>
      </c>
      <c r="H88" s="286" t="s">
        <v>206</v>
      </c>
      <c r="I88" s="289">
        <v>47000000</v>
      </c>
      <c r="J88" s="289">
        <v>47975391</v>
      </c>
      <c r="K88" s="289">
        <v>47461493</v>
      </c>
      <c r="L88" s="289">
        <v>47000000</v>
      </c>
      <c r="M88" s="290">
        <v>0.08</v>
      </c>
      <c r="N88" s="291">
        <v>3.0551456012807267E-4</v>
      </c>
      <c r="O88" s="292"/>
      <c r="P88" s="291">
        <v>1.1381796856397073E-3</v>
      </c>
      <c r="Q88" s="84"/>
    </row>
    <row r="89" spans="1:17" s="89" customFormat="1" ht="15" customHeight="1">
      <c r="A89" s="88"/>
      <c r="B89" s="286" t="s">
        <v>307</v>
      </c>
      <c r="C89" s="287" t="s">
        <v>203</v>
      </c>
      <c r="D89" s="286" t="s">
        <v>204</v>
      </c>
      <c r="E89" s="286" t="s">
        <v>205</v>
      </c>
      <c r="F89" s="288">
        <v>44960</v>
      </c>
      <c r="G89" s="288">
        <v>44258</v>
      </c>
      <c r="H89" s="286" t="s">
        <v>206</v>
      </c>
      <c r="I89" s="289">
        <v>80000000</v>
      </c>
      <c r="J89" s="289">
        <v>81809200</v>
      </c>
      <c r="K89" s="289">
        <v>80934640</v>
      </c>
      <c r="L89" s="289">
        <v>80000000</v>
      </c>
      <c r="M89" s="290">
        <v>0.08</v>
      </c>
      <c r="N89" s="291">
        <v>5.2098468412537966E-4</v>
      </c>
      <c r="O89" s="292"/>
      <c r="P89" s="291">
        <v>1.940903188876989E-3</v>
      </c>
      <c r="Q89" s="84"/>
    </row>
    <row r="90" spans="1:17" s="89" customFormat="1" ht="15" customHeight="1">
      <c r="A90" s="88"/>
      <c r="B90" s="286" t="s">
        <v>307</v>
      </c>
      <c r="C90" s="287" t="s">
        <v>203</v>
      </c>
      <c r="D90" s="286" t="s">
        <v>204</v>
      </c>
      <c r="E90" s="286" t="s">
        <v>205</v>
      </c>
      <c r="F90" s="288">
        <v>44960</v>
      </c>
      <c r="G90" s="288">
        <v>44258</v>
      </c>
      <c r="H90" s="286" t="s">
        <v>206</v>
      </c>
      <c r="I90" s="289">
        <v>581000000</v>
      </c>
      <c r="J90" s="289">
        <v>594897520</v>
      </c>
      <c r="K90" s="289">
        <v>588544866</v>
      </c>
      <c r="L90" s="289">
        <v>581000000</v>
      </c>
      <c r="M90" s="290">
        <v>0.08</v>
      </c>
      <c r="N90" s="291">
        <v>3.7885244328834215E-3</v>
      </c>
      <c r="O90" s="292"/>
      <c r="P90" s="291">
        <v>1.4113964147076953E-2</v>
      </c>
      <c r="Q90" s="84"/>
    </row>
    <row r="91" spans="1:17" s="89" customFormat="1" ht="15" customHeight="1">
      <c r="A91" s="88"/>
      <c r="B91" s="286" t="s">
        <v>307</v>
      </c>
      <c r="C91" s="287" t="s">
        <v>203</v>
      </c>
      <c r="D91" s="286" t="s">
        <v>204</v>
      </c>
      <c r="E91" s="286" t="s">
        <v>205</v>
      </c>
      <c r="F91" s="288">
        <v>44960</v>
      </c>
      <c r="G91" s="288">
        <v>44258</v>
      </c>
      <c r="H91" s="286" t="s">
        <v>206</v>
      </c>
      <c r="I91" s="289">
        <v>120000000</v>
      </c>
      <c r="J91" s="289">
        <v>122922480</v>
      </c>
      <c r="K91" s="289">
        <v>121610400</v>
      </c>
      <c r="L91" s="289">
        <v>120000000</v>
      </c>
      <c r="M91" s="290">
        <v>0.08</v>
      </c>
      <c r="N91" s="291">
        <v>7.8281877611812529E-4</v>
      </c>
      <c r="O91" s="292"/>
      <c r="P91" s="291">
        <v>2.9163534076460484E-3</v>
      </c>
      <c r="Q91" s="84"/>
    </row>
    <row r="92" spans="1:17" s="89" customFormat="1" ht="15" customHeight="1">
      <c r="A92" s="88"/>
      <c r="B92" s="286" t="s">
        <v>307</v>
      </c>
      <c r="C92" s="287" t="s">
        <v>203</v>
      </c>
      <c r="D92" s="286" t="s">
        <v>204</v>
      </c>
      <c r="E92" s="286" t="s">
        <v>205</v>
      </c>
      <c r="F92" s="288">
        <v>44701</v>
      </c>
      <c r="G92" s="288">
        <v>44258</v>
      </c>
      <c r="H92" s="286" t="s">
        <v>206</v>
      </c>
      <c r="I92" s="289">
        <v>19000000</v>
      </c>
      <c r="J92" s="289">
        <v>19495786</v>
      </c>
      <c r="K92" s="289">
        <v>19288040</v>
      </c>
      <c r="L92" s="289">
        <v>19000000</v>
      </c>
      <c r="M92" s="290">
        <v>0.08</v>
      </c>
      <c r="N92" s="291">
        <v>1.2415911687254909E-4</v>
      </c>
      <c r="O92" s="292"/>
      <c r="P92" s="291">
        <v>4.6254877198671567E-4</v>
      </c>
      <c r="Q92" s="84"/>
    </row>
    <row r="93" spans="1:17" s="89" customFormat="1" ht="15" customHeight="1">
      <c r="A93" s="88"/>
      <c r="B93" s="286" t="s">
        <v>307</v>
      </c>
      <c r="C93" s="287" t="s">
        <v>203</v>
      </c>
      <c r="D93" s="286" t="s">
        <v>204</v>
      </c>
      <c r="E93" s="286" t="s">
        <v>205</v>
      </c>
      <c r="F93" s="288">
        <v>44707</v>
      </c>
      <c r="G93" s="288">
        <v>44258</v>
      </c>
      <c r="H93" s="286" t="s">
        <v>206</v>
      </c>
      <c r="I93" s="289">
        <v>131000000</v>
      </c>
      <c r="J93" s="289">
        <v>130512918</v>
      </c>
      <c r="K93" s="289">
        <v>129080564</v>
      </c>
      <c r="L93" s="289">
        <v>131000000</v>
      </c>
      <c r="M93" s="290">
        <v>0.08</v>
      </c>
      <c r="N93" s="291">
        <v>8.3090499769030725E-4</v>
      </c>
      <c r="O93" s="292"/>
      <c r="P93" s="291">
        <v>3.0954962954013298E-3</v>
      </c>
      <c r="Q93" s="84"/>
    </row>
    <row r="94" spans="1:17" s="89" customFormat="1" ht="15" customHeight="1">
      <c r="A94" s="88"/>
      <c r="B94" s="286" t="s">
        <v>307</v>
      </c>
      <c r="C94" s="287" t="s">
        <v>203</v>
      </c>
      <c r="D94" s="286" t="s">
        <v>204</v>
      </c>
      <c r="E94" s="286" t="s">
        <v>205</v>
      </c>
      <c r="F94" s="288">
        <v>44967</v>
      </c>
      <c r="G94" s="288">
        <v>44258</v>
      </c>
      <c r="H94" s="286" t="s">
        <v>206</v>
      </c>
      <c r="I94" s="289">
        <v>323000000</v>
      </c>
      <c r="J94" s="289">
        <v>332397039</v>
      </c>
      <c r="K94" s="289">
        <v>327845969</v>
      </c>
      <c r="L94" s="289">
        <v>323000000</v>
      </c>
      <c r="M94" s="290">
        <v>0.08</v>
      </c>
      <c r="N94" s="291">
        <v>2.1103785548591309E-3</v>
      </c>
      <c r="O94" s="292"/>
      <c r="P94" s="291">
        <v>7.8621130172762434E-3</v>
      </c>
      <c r="Q94" s="84"/>
    </row>
    <row r="95" spans="1:17" s="89" customFormat="1" ht="15" customHeight="1">
      <c r="A95" s="88"/>
      <c r="B95" s="286" t="s">
        <v>307</v>
      </c>
      <c r="C95" s="287" t="s">
        <v>203</v>
      </c>
      <c r="D95" s="286" t="s">
        <v>204</v>
      </c>
      <c r="E95" s="286" t="s">
        <v>205</v>
      </c>
      <c r="F95" s="288">
        <v>44967</v>
      </c>
      <c r="G95" s="288">
        <v>44258</v>
      </c>
      <c r="H95" s="286" t="s">
        <v>206</v>
      </c>
      <c r="I95" s="289">
        <v>10000000</v>
      </c>
      <c r="J95" s="289">
        <v>10352100</v>
      </c>
      <c r="K95" s="289">
        <v>10150000</v>
      </c>
      <c r="L95" s="289">
        <v>10000000</v>
      </c>
      <c r="M95" s="290">
        <v>0.08</v>
      </c>
      <c r="N95" s="291">
        <v>6.5336604250943768E-5</v>
      </c>
      <c r="O95" s="292"/>
      <c r="P95" s="291">
        <v>2.4340835230874492E-4</v>
      </c>
      <c r="Q95" s="84"/>
    </row>
    <row r="96" spans="1:17" s="89" customFormat="1" ht="15" customHeight="1">
      <c r="A96" s="88"/>
      <c r="B96" s="286" t="s">
        <v>307</v>
      </c>
      <c r="C96" s="287" t="s">
        <v>203</v>
      </c>
      <c r="D96" s="286" t="s">
        <v>204</v>
      </c>
      <c r="E96" s="286" t="s">
        <v>205</v>
      </c>
      <c r="F96" s="288">
        <v>44967</v>
      </c>
      <c r="G96" s="288">
        <v>44258</v>
      </c>
      <c r="H96" s="286" t="s">
        <v>206</v>
      </c>
      <c r="I96" s="289">
        <v>28000000</v>
      </c>
      <c r="J96" s="289">
        <v>29238776</v>
      </c>
      <c r="K96" s="289">
        <v>28420056</v>
      </c>
      <c r="L96" s="289">
        <v>28000000</v>
      </c>
      <c r="M96" s="290">
        <v>0.08</v>
      </c>
      <c r="N96" s="291">
        <v>1.8294285238045909E-4</v>
      </c>
      <c r="O96" s="292"/>
      <c r="P96" s="291">
        <v>6.815447294071192E-4</v>
      </c>
      <c r="Q96" s="84"/>
    </row>
    <row r="97" spans="1:17" s="89" customFormat="1" ht="15" customHeight="1">
      <c r="A97" s="88"/>
      <c r="B97" s="286" t="s">
        <v>307</v>
      </c>
      <c r="C97" s="287" t="s">
        <v>203</v>
      </c>
      <c r="D97" s="286" t="s">
        <v>204</v>
      </c>
      <c r="E97" s="286" t="s">
        <v>205</v>
      </c>
      <c r="F97" s="288">
        <v>44985</v>
      </c>
      <c r="G97" s="288">
        <v>44258</v>
      </c>
      <c r="H97" s="286" t="s">
        <v>206</v>
      </c>
      <c r="I97" s="289">
        <v>1200000000</v>
      </c>
      <c r="J97" s="289">
        <v>2212051600</v>
      </c>
      <c r="K97" s="289">
        <v>2217053200</v>
      </c>
      <c r="L97" s="289">
        <v>1200000000</v>
      </c>
      <c r="M97" s="290">
        <v>0.08</v>
      </c>
      <c r="N97" s="291">
        <v>1.4271401727259948E-2</v>
      </c>
      <c r="O97" s="292"/>
      <c r="P97" s="291">
        <v>5.3167415408160619E-2</v>
      </c>
      <c r="Q97" s="84"/>
    </row>
    <row r="98" spans="1:17" s="89" customFormat="1" ht="15" customHeight="1">
      <c r="A98" s="88"/>
      <c r="B98" s="286" t="s">
        <v>307</v>
      </c>
      <c r="C98" s="287" t="s">
        <v>203</v>
      </c>
      <c r="D98" s="286" t="s">
        <v>204</v>
      </c>
      <c r="E98" s="286" t="s">
        <v>205</v>
      </c>
      <c r="F98" s="288">
        <v>44974</v>
      </c>
      <c r="G98" s="288">
        <v>43271</v>
      </c>
      <c r="H98" s="286" t="s">
        <v>206</v>
      </c>
      <c r="I98" s="289">
        <v>64000000</v>
      </c>
      <c r="J98" s="289">
        <v>62625664</v>
      </c>
      <c r="K98" s="289">
        <v>65839680</v>
      </c>
      <c r="L98" s="289">
        <v>64000000</v>
      </c>
      <c r="M98" s="290">
        <v>7.7499999999999999E-2</v>
      </c>
      <c r="N98" s="291">
        <v>4.2381685873584012E-4</v>
      </c>
      <c r="O98" s="292"/>
      <c r="P98" s="291">
        <v>1.578909165057638E-3</v>
      </c>
      <c r="Q98" s="84"/>
    </row>
    <row r="99" spans="1:17" s="89" customFormat="1" ht="15" customHeight="1">
      <c r="A99" s="88"/>
      <c r="B99" s="286" t="s">
        <v>307</v>
      </c>
      <c r="C99" s="287" t="s">
        <v>203</v>
      </c>
      <c r="D99" s="286" t="s">
        <v>204</v>
      </c>
      <c r="E99" s="286" t="s">
        <v>205</v>
      </c>
      <c r="F99" s="288">
        <v>44974</v>
      </c>
      <c r="G99" s="288">
        <v>43271</v>
      </c>
      <c r="H99" s="286" t="s">
        <v>206</v>
      </c>
      <c r="I99" s="289">
        <v>14000000</v>
      </c>
      <c r="J99" s="289">
        <v>13727658</v>
      </c>
      <c r="K99" s="289">
        <v>14491988</v>
      </c>
      <c r="L99" s="289">
        <v>14000000</v>
      </c>
      <c r="M99" s="290">
        <v>7.7499999999999999E-2</v>
      </c>
      <c r="N99" s="291">
        <v>9.328643199659369E-5</v>
      </c>
      <c r="O99" s="292"/>
      <c r="P99" s="291">
        <v>3.4753408086286733E-4</v>
      </c>
      <c r="Q99" s="84"/>
    </row>
    <row r="100" spans="1:17" s="89" customFormat="1" ht="15" customHeight="1">
      <c r="A100" s="88"/>
      <c r="B100" s="286" t="s">
        <v>307</v>
      </c>
      <c r="C100" s="287" t="s">
        <v>203</v>
      </c>
      <c r="D100" s="286" t="s">
        <v>204</v>
      </c>
      <c r="E100" s="286" t="s">
        <v>205</v>
      </c>
      <c r="F100" s="288">
        <v>44974</v>
      </c>
      <c r="G100" s="288">
        <v>43271</v>
      </c>
      <c r="H100" s="286" t="s">
        <v>206</v>
      </c>
      <c r="I100" s="289">
        <v>180000000</v>
      </c>
      <c r="J100" s="289">
        <v>179660340</v>
      </c>
      <c r="K100" s="289">
        <v>187875900</v>
      </c>
      <c r="L100" s="289">
        <v>180000000</v>
      </c>
      <c r="M100" s="290">
        <v>7.7499999999999999E-2</v>
      </c>
      <c r="N100" s="291">
        <v>1.2093766824226488E-3</v>
      </c>
      <c r="O100" s="292"/>
      <c r="P100" s="291">
        <v>4.5054742125637962E-3</v>
      </c>
      <c r="Q100" s="84"/>
    </row>
    <row r="101" spans="1:17" s="89" customFormat="1" ht="15" customHeight="1">
      <c r="A101" s="88"/>
      <c r="B101" s="286" t="s">
        <v>307</v>
      </c>
      <c r="C101" s="287" t="s">
        <v>203</v>
      </c>
      <c r="D101" s="286" t="s">
        <v>204</v>
      </c>
      <c r="E101" s="286" t="s">
        <v>205</v>
      </c>
      <c r="F101" s="288">
        <v>44974</v>
      </c>
      <c r="G101" s="288">
        <v>43271</v>
      </c>
      <c r="H101" s="286" t="s">
        <v>206</v>
      </c>
      <c r="I101" s="289">
        <v>8000000</v>
      </c>
      <c r="J101" s="289">
        <v>7945896</v>
      </c>
      <c r="K101" s="289">
        <v>8306608</v>
      </c>
      <c r="L101" s="289">
        <v>8000000</v>
      </c>
      <c r="M101" s="290">
        <v>7.7499999999999999E-2</v>
      </c>
      <c r="N101" s="291">
        <v>5.347049847918458E-5</v>
      </c>
      <c r="O101" s="292"/>
      <c r="P101" s="291">
        <v>1.9920175039947181E-4</v>
      </c>
      <c r="Q101" s="84"/>
    </row>
    <row r="102" spans="1:17" s="89" customFormat="1" ht="15" customHeight="1">
      <c r="A102" s="88"/>
      <c r="B102" s="286" t="s">
        <v>307</v>
      </c>
      <c r="C102" s="287" t="s">
        <v>203</v>
      </c>
      <c r="D102" s="286" t="s">
        <v>204</v>
      </c>
      <c r="E102" s="286" t="s">
        <v>205</v>
      </c>
      <c r="F102" s="288">
        <v>44970</v>
      </c>
      <c r="G102" s="288">
        <v>43271</v>
      </c>
      <c r="H102" s="286" t="s">
        <v>206</v>
      </c>
      <c r="I102" s="289">
        <v>1210000000</v>
      </c>
      <c r="J102" s="289">
        <v>1245475990</v>
      </c>
      <c r="K102" s="289">
        <v>1295502230</v>
      </c>
      <c r="L102" s="289">
        <v>1210000000</v>
      </c>
      <c r="M102" s="290">
        <v>7.7499999999999999E-2</v>
      </c>
      <c r="N102" s="291">
        <v>8.3392824145541999E-3</v>
      </c>
      <c r="O102" s="292"/>
      <c r="P102" s="291">
        <v>3.1067592435133465E-2</v>
      </c>
      <c r="Q102" s="84"/>
    </row>
    <row r="103" spans="1:17" s="89" customFormat="1" ht="15" customHeight="1">
      <c r="A103" s="88"/>
      <c r="B103" s="286" t="s">
        <v>307</v>
      </c>
      <c r="C103" s="287" t="s">
        <v>203</v>
      </c>
      <c r="D103" s="286" t="s">
        <v>204</v>
      </c>
      <c r="E103" s="286" t="s">
        <v>205</v>
      </c>
      <c r="F103" s="288">
        <v>44974</v>
      </c>
      <c r="G103" s="288">
        <v>43271</v>
      </c>
      <c r="H103" s="286" t="s">
        <v>206</v>
      </c>
      <c r="I103" s="289">
        <v>1550000000</v>
      </c>
      <c r="J103" s="289">
        <v>1573649900</v>
      </c>
      <c r="K103" s="289">
        <v>1634716800</v>
      </c>
      <c r="L103" s="289">
        <v>1550000000</v>
      </c>
      <c r="M103" s="290">
        <v>7.7499999999999999E-2</v>
      </c>
      <c r="N103" s="291">
        <v>1.0522841834873811E-2</v>
      </c>
      <c r="O103" s="292"/>
      <c r="P103" s="291">
        <v>3.9202337219647693E-2</v>
      </c>
      <c r="Q103" s="84"/>
    </row>
    <row r="104" spans="1:17" s="89" customFormat="1" ht="15" customHeight="1">
      <c r="A104" s="88"/>
      <c r="B104" s="286" t="s">
        <v>307</v>
      </c>
      <c r="C104" s="287" t="s">
        <v>203</v>
      </c>
      <c r="D104" s="286" t="s">
        <v>204</v>
      </c>
      <c r="E104" s="286" t="s">
        <v>205</v>
      </c>
      <c r="F104" s="288">
        <v>44979</v>
      </c>
      <c r="G104" s="288">
        <v>44258</v>
      </c>
      <c r="H104" s="286" t="s">
        <v>206</v>
      </c>
      <c r="I104" s="289">
        <v>2015000000</v>
      </c>
      <c r="J104" s="289">
        <v>1869856032</v>
      </c>
      <c r="K104" s="289">
        <v>1962723491</v>
      </c>
      <c r="L104" s="289">
        <v>2015000000</v>
      </c>
      <c r="M104" s="290">
        <v>7.7499999999999999E-2</v>
      </c>
      <c r="N104" s="291">
        <v>1.2634254973940669E-2</v>
      </c>
      <c r="O104" s="292"/>
      <c r="P104" s="291">
        <v>4.7068304530244111E-2</v>
      </c>
      <c r="Q104" s="84"/>
    </row>
    <row r="105" spans="1:17" s="89" customFormat="1" ht="15" customHeight="1">
      <c r="A105" s="88"/>
      <c r="B105" s="286" t="s">
        <v>307</v>
      </c>
      <c r="C105" s="287" t="s">
        <v>203</v>
      </c>
      <c r="D105" s="286" t="s">
        <v>204</v>
      </c>
      <c r="E105" s="286" t="s">
        <v>205</v>
      </c>
      <c r="F105" s="288">
        <v>45000</v>
      </c>
      <c r="G105" s="288">
        <v>44258</v>
      </c>
      <c r="H105" s="286" t="s">
        <v>206</v>
      </c>
      <c r="I105" s="289">
        <v>3209000000</v>
      </c>
      <c r="J105" s="289">
        <v>3141158531</v>
      </c>
      <c r="K105" s="289">
        <v>3176342007</v>
      </c>
      <c r="L105" s="289">
        <v>3209000000</v>
      </c>
      <c r="M105" s="290">
        <v>7.7499999999999999E-2</v>
      </c>
      <c r="N105" s="291">
        <v>2.0446443416453935E-2</v>
      </c>
      <c r="O105" s="292"/>
      <c r="P105" s="291">
        <v>7.6172233920484916E-2</v>
      </c>
      <c r="Q105" s="84"/>
    </row>
    <row r="106" spans="1:17" s="89" customFormat="1" ht="15" customHeight="1">
      <c r="A106" s="88"/>
      <c r="B106" s="286" t="s">
        <v>307</v>
      </c>
      <c r="C106" s="287" t="s">
        <v>203</v>
      </c>
      <c r="D106" s="286" t="s">
        <v>204</v>
      </c>
      <c r="E106" s="286" t="s">
        <v>205</v>
      </c>
      <c r="F106" s="288">
        <v>44991</v>
      </c>
      <c r="G106" s="288">
        <v>44258</v>
      </c>
      <c r="H106" s="286" t="s">
        <v>206</v>
      </c>
      <c r="I106" s="289">
        <v>650000000</v>
      </c>
      <c r="J106" s="289">
        <v>643921462</v>
      </c>
      <c r="K106" s="289">
        <v>647503612</v>
      </c>
      <c r="L106" s="289">
        <v>650000000</v>
      </c>
      <c r="M106" s="290">
        <v>7.7499999999999999E-2</v>
      </c>
      <c r="N106" s="291">
        <v>4.1680480047586836E-3</v>
      </c>
      <c r="O106" s="292"/>
      <c r="P106" s="291">
        <v>1.5527860818805996E-2</v>
      </c>
      <c r="Q106" s="84"/>
    </row>
    <row r="107" spans="1:17" s="89" customFormat="1" ht="15" customHeight="1">
      <c r="A107" s="88"/>
      <c r="B107" s="286" t="s">
        <v>307</v>
      </c>
      <c r="C107" s="287" t="s">
        <v>203</v>
      </c>
      <c r="D107" s="286" t="s">
        <v>204</v>
      </c>
      <c r="E107" s="286" t="s">
        <v>205</v>
      </c>
      <c r="F107" s="288">
        <v>44715</v>
      </c>
      <c r="G107" s="288">
        <v>44258</v>
      </c>
      <c r="H107" s="286" t="s">
        <v>206</v>
      </c>
      <c r="I107" s="289">
        <v>434000000</v>
      </c>
      <c r="J107" s="289">
        <v>459543504</v>
      </c>
      <c r="K107" s="289">
        <v>452658528</v>
      </c>
      <c r="L107" s="289">
        <v>434000000</v>
      </c>
      <c r="M107" s="290">
        <v>7.8E-2</v>
      </c>
      <c r="N107" s="291">
        <v>2.9138099610591869E-3</v>
      </c>
      <c r="O107" s="292"/>
      <c r="P107" s="291">
        <v>1.0855257779210037E-2</v>
      </c>
      <c r="Q107" s="84"/>
    </row>
    <row r="108" spans="1:17" s="89" customFormat="1" ht="15" customHeight="1">
      <c r="A108" s="88"/>
      <c r="B108" s="286" t="s">
        <v>307</v>
      </c>
      <c r="C108" s="287" t="s">
        <v>203</v>
      </c>
      <c r="D108" s="286" t="s">
        <v>204</v>
      </c>
      <c r="E108" s="286" t="s">
        <v>205</v>
      </c>
      <c r="F108" s="288">
        <v>44783</v>
      </c>
      <c r="G108" s="288">
        <v>44258</v>
      </c>
      <c r="H108" s="286" t="s">
        <v>206</v>
      </c>
      <c r="I108" s="289">
        <v>75000000</v>
      </c>
      <c r="J108" s="289">
        <v>79548975</v>
      </c>
      <c r="K108" s="289">
        <v>77340150</v>
      </c>
      <c r="L108" s="289">
        <v>75000000</v>
      </c>
      <c r="M108" s="290">
        <v>7.8E-2</v>
      </c>
      <c r="N108" s="291">
        <v>4.9784657864617029E-4</v>
      </c>
      <c r="O108" s="292"/>
      <c r="P108" s="291">
        <v>1.8547032984050421E-3</v>
      </c>
      <c r="Q108" s="84"/>
    </row>
    <row r="109" spans="1:17" s="89" customFormat="1" ht="15" customHeight="1">
      <c r="A109" s="88"/>
      <c r="B109" s="286" t="s">
        <v>307</v>
      </c>
      <c r="C109" s="287" t="s">
        <v>203</v>
      </c>
      <c r="D109" s="286" t="s">
        <v>204</v>
      </c>
      <c r="E109" s="286" t="s">
        <v>205</v>
      </c>
      <c r="F109" s="288">
        <v>44790</v>
      </c>
      <c r="G109" s="288">
        <v>44258</v>
      </c>
      <c r="H109" s="286" t="s">
        <v>206</v>
      </c>
      <c r="I109" s="289">
        <v>75000000</v>
      </c>
      <c r="J109" s="289">
        <v>80573775</v>
      </c>
      <c r="K109" s="289">
        <v>78224400</v>
      </c>
      <c r="L109" s="289">
        <v>75000000</v>
      </c>
      <c r="M109" s="290">
        <v>7.8E-2</v>
      </c>
      <c r="N109" s="291">
        <v>5.0353858774064293E-4</v>
      </c>
      <c r="O109" s="292"/>
      <c r="P109" s="291">
        <v>1.8759086023980478E-3</v>
      </c>
      <c r="Q109" s="84"/>
    </row>
    <row r="110" spans="1:17" s="89" customFormat="1" ht="15" customHeight="1">
      <c r="A110" s="88"/>
      <c r="B110" s="286" t="s">
        <v>307</v>
      </c>
      <c r="C110" s="287" t="s">
        <v>203</v>
      </c>
      <c r="D110" s="286" t="s">
        <v>204</v>
      </c>
      <c r="E110" s="286" t="s">
        <v>205</v>
      </c>
      <c r="F110" s="288">
        <v>44795</v>
      </c>
      <c r="G110" s="288">
        <v>44258</v>
      </c>
      <c r="H110" s="286" t="s">
        <v>206</v>
      </c>
      <c r="I110" s="289">
        <v>605000000</v>
      </c>
      <c r="J110" s="289">
        <v>650590985</v>
      </c>
      <c r="K110" s="289">
        <v>631010160</v>
      </c>
      <c r="L110" s="289">
        <v>605000000</v>
      </c>
      <c r="M110" s="290">
        <v>7.8E-2</v>
      </c>
      <c r="N110" s="291">
        <v>4.0618779411078524E-3</v>
      </c>
      <c r="O110" s="292"/>
      <c r="P110" s="291">
        <v>1.5132329392677587E-2</v>
      </c>
      <c r="Q110" s="84"/>
    </row>
    <row r="111" spans="1:17" s="89" customFormat="1" ht="15" customHeight="1">
      <c r="A111" s="88"/>
      <c r="B111" s="286" t="s">
        <v>307</v>
      </c>
      <c r="C111" s="287" t="s">
        <v>203</v>
      </c>
      <c r="D111" s="286" t="s">
        <v>204</v>
      </c>
      <c r="E111" s="286" t="s">
        <v>205</v>
      </c>
      <c r="F111" s="288">
        <v>44796</v>
      </c>
      <c r="G111" s="288">
        <v>44258</v>
      </c>
      <c r="H111" s="286" t="s">
        <v>206</v>
      </c>
      <c r="I111" s="289">
        <v>583000000</v>
      </c>
      <c r="J111" s="289">
        <v>622560048</v>
      </c>
      <c r="K111" s="289">
        <v>603711658</v>
      </c>
      <c r="L111" s="289">
        <v>583000000</v>
      </c>
      <c r="M111" s="290">
        <v>7.8E-2</v>
      </c>
      <c r="N111" s="291">
        <v>3.8861546483179416E-3</v>
      </c>
      <c r="O111" s="292"/>
      <c r="P111" s="291">
        <v>1.4477680782597096E-2</v>
      </c>
      <c r="Q111" s="84"/>
    </row>
    <row r="112" spans="1:17" s="89" customFormat="1" ht="15" customHeight="1">
      <c r="A112" s="88"/>
      <c r="B112" s="286" t="s">
        <v>307</v>
      </c>
      <c r="C112" s="287" t="s">
        <v>203</v>
      </c>
      <c r="D112" s="286" t="s">
        <v>204</v>
      </c>
      <c r="E112" s="286" t="s">
        <v>205</v>
      </c>
      <c r="F112" s="288">
        <v>44797</v>
      </c>
      <c r="G112" s="288">
        <v>44258</v>
      </c>
      <c r="H112" s="286" t="s">
        <v>206</v>
      </c>
      <c r="I112" s="289">
        <v>52000000</v>
      </c>
      <c r="J112" s="289">
        <v>55539380</v>
      </c>
      <c r="K112" s="289">
        <v>53847768</v>
      </c>
      <c r="L112" s="289">
        <v>52000000</v>
      </c>
      <c r="M112" s="290">
        <v>7.8E-2</v>
      </c>
      <c r="N112" s="291">
        <v>3.4662367562686045E-4</v>
      </c>
      <c r="O112" s="292"/>
      <c r="P112" s="291">
        <v>1.2913297028949321E-3</v>
      </c>
      <c r="Q112" s="84"/>
    </row>
    <row r="113" spans="1:17" s="89" customFormat="1" ht="15" customHeight="1">
      <c r="A113" s="88"/>
      <c r="B113" s="286" t="s">
        <v>307</v>
      </c>
      <c r="C113" s="287" t="s">
        <v>203</v>
      </c>
      <c r="D113" s="286" t="s">
        <v>204</v>
      </c>
      <c r="E113" s="286" t="s">
        <v>205</v>
      </c>
      <c r="F113" s="288">
        <v>44804</v>
      </c>
      <c r="G113" s="288">
        <v>44258</v>
      </c>
      <c r="H113" s="286" t="s">
        <v>206</v>
      </c>
      <c r="I113" s="289">
        <v>567000000</v>
      </c>
      <c r="J113" s="289">
        <v>581786226</v>
      </c>
      <c r="K113" s="289">
        <v>563199966</v>
      </c>
      <c r="L113" s="289">
        <v>567000000</v>
      </c>
      <c r="M113" s="290">
        <v>7.8E-2</v>
      </c>
      <c r="N113" s="291">
        <v>3.6253766790824613E-3</v>
      </c>
      <c r="O113" s="292"/>
      <c r="P113" s="291">
        <v>1.3506165097970558E-2</v>
      </c>
      <c r="Q113" s="84"/>
    </row>
    <row r="114" spans="1:17" s="89" customFormat="1" ht="15" customHeight="1">
      <c r="A114" s="88"/>
      <c r="B114" s="286" t="s">
        <v>307</v>
      </c>
      <c r="C114" s="287" t="s">
        <v>203</v>
      </c>
      <c r="D114" s="286" t="s">
        <v>204</v>
      </c>
      <c r="E114" s="286" t="s">
        <v>205</v>
      </c>
      <c r="F114" s="288">
        <v>44811</v>
      </c>
      <c r="G114" s="288">
        <v>44258</v>
      </c>
      <c r="H114" s="286" t="s">
        <v>206</v>
      </c>
      <c r="I114" s="289">
        <v>23000000</v>
      </c>
      <c r="J114" s="289">
        <v>23897276</v>
      </c>
      <c r="K114" s="289">
        <v>23974441</v>
      </c>
      <c r="L114" s="289">
        <v>23000000</v>
      </c>
      <c r="M114" s="290">
        <v>7.8E-2</v>
      </c>
      <c r="N114" s="291">
        <v>1.5432596687237442E-4</v>
      </c>
      <c r="O114" s="292"/>
      <c r="P114" s="291">
        <v>5.749339094909575E-4</v>
      </c>
      <c r="Q114" s="84"/>
    </row>
    <row r="115" spans="1:17" s="89" customFormat="1" ht="15" customHeight="1">
      <c r="A115" s="88"/>
      <c r="B115" s="286" t="s">
        <v>307</v>
      </c>
      <c r="C115" s="287" t="s">
        <v>203</v>
      </c>
      <c r="D115" s="286" t="s">
        <v>204</v>
      </c>
      <c r="E115" s="286" t="s">
        <v>205</v>
      </c>
      <c r="F115" s="288">
        <v>44882</v>
      </c>
      <c r="G115" s="288">
        <v>44258</v>
      </c>
      <c r="H115" s="286" t="s">
        <v>206</v>
      </c>
      <c r="I115" s="289">
        <v>4067000000</v>
      </c>
      <c r="J115" s="289">
        <v>4179155836</v>
      </c>
      <c r="K115" s="289">
        <v>4111723836</v>
      </c>
      <c r="L115" s="289">
        <v>4067000000</v>
      </c>
      <c r="M115" s="290">
        <v>7.8E-2</v>
      </c>
      <c r="N115" s="291">
        <v>2.6467593405113732E-2</v>
      </c>
      <c r="O115" s="292"/>
      <c r="P115" s="291">
        <v>9.8603736361512526E-2</v>
      </c>
      <c r="Q115" s="84"/>
    </row>
    <row r="116" spans="1:17" s="89" customFormat="1" ht="15" customHeight="1">
      <c r="A116" s="88"/>
      <c r="B116" s="286" t="s">
        <v>307</v>
      </c>
      <c r="C116" s="287" t="s">
        <v>203</v>
      </c>
      <c r="D116" s="286" t="s">
        <v>204</v>
      </c>
      <c r="E116" s="286" t="s">
        <v>205</v>
      </c>
      <c r="F116" s="288">
        <v>44816</v>
      </c>
      <c r="G116" s="288">
        <v>44258</v>
      </c>
      <c r="H116" s="286" t="s">
        <v>206</v>
      </c>
      <c r="I116" s="289">
        <v>3119000000</v>
      </c>
      <c r="J116" s="289">
        <v>3208028736</v>
      </c>
      <c r="K116" s="289">
        <v>3216300324</v>
      </c>
      <c r="L116" s="289">
        <v>3119000000</v>
      </c>
      <c r="M116" s="290">
        <v>7.8E-2</v>
      </c>
      <c r="N116" s="291">
        <v>2.0703659253336965E-2</v>
      </c>
      <c r="O116" s="292"/>
      <c r="P116" s="291">
        <v>7.7130479053686932E-2</v>
      </c>
      <c r="Q116" s="84"/>
    </row>
    <row r="117" spans="1:17" s="89" customFormat="1" ht="15" customHeight="1">
      <c r="A117" s="88"/>
      <c r="B117" s="286" t="s">
        <v>307</v>
      </c>
      <c r="C117" s="287" t="s">
        <v>203</v>
      </c>
      <c r="D117" s="286" t="s">
        <v>204</v>
      </c>
      <c r="E117" s="286" t="s">
        <v>205</v>
      </c>
      <c r="F117" s="288">
        <v>44824</v>
      </c>
      <c r="G117" s="288">
        <v>44258</v>
      </c>
      <c r="H117" s="286" t="s">
        <v>206</v>
      </c>
      <c r="I117" s="289">
        <v>194000000</v>
      </c>
      <c r="J117" s="289">
        <v>199853562</v>
      </c>
      <c r="K117" s="289">
        <v>200052024</v>
      </c>
      <c r="L117" s="289">
        <v>194000000</v>
      </c>
      <c r="M117" s="290">
        <v>7.8E-2</v>
      </c>
      <c r="N117" s="291">
        <v>1.2877556573091926E-3</v>
      </c>
      <c r="O117" s="292"/>
      <c r="P117" s="291">
        <v>4.7974712845191619E-3</v>
      </c>
      <c r="Q117" s="84"/>
    </row>
    <row r="118" spans="1:17" s="89" customFormat="1" ht="15" customHeight="1">
      <c r="A118" s="88"/>
      <c r="B118" s="286" t="s">
        <v>307</v>
      </c>
      <c r="C118" s="287" t="s">
        <v>203</v>
      </c>
      <c r="D118" s="286" t="s">
        <v>204</v>
      </c>
      <c r="E118" s="286" t="s">
        <v>205</v>
      </c>
      <c r="F118" s="288">
        <v>44834</v>
      </c>
      <c r="G118" s="288">
        <v>44258</v>
      </c>
      <c r="H118" s="286" t="s">
        <v>206</v>
      </c>
      <c r="I118" s="289">
        <v>2340000000</v>
      </c>
      <c r="J118" s="289">
        <v>2324761920</v>
      </c>
      <c r="K118" s="289">
        <v>2324317320</v>
      </c>
      <c r="L118" s="289">
        <v>2340000000</v>
      </c>
      <c r="M118" s="290">
        <v>7.8E-2</v>
      </c>
      <c r="N118" s="291">
        <v>1.4961872008911746E-2</v>
      </c>
      <c r="O118" s="292"/>
      <c r="P118" s="291">
        <v>5.5739728975751503E-2</v>
      </c>
      <c r="Q118" s="84"/>
    </row>
    <row r="119" spans="1:17" s="89" customFormat="1" ht="15" customHeight="1">
      <c r="A119" s="88"/>
      <c r="B119" s="286" t="s">
        <v>307</v>
      </c>
      <c r="C119" s="287" t="s">
        <v>203</v>
      </c>
      <c r="D119" s="286" t="s">
        <v>204</v>
      </c>
      <c r="E119" s="286" t="s">
        <v>205</v>
      </c>
      <c r="F119" s="288">
        <v>44851</v>
      </c>
      <c r="G119" s="288">
        <v>44258</v>
      </c>
      <c r="H119" s="286" t="s">
        <v>206</v>
      </c>
      <c r="I119" s="289">
        <v>206000000</v>
      </c>
      <c r="J119" s="289">
        <v>213236986</v>
      </c>
      <c r="K119" s="289">
        <v>212309574</v>
      </c>
      <c r="L119" s="289">
        <v>206000000</v>
      </c>
      <c r="M119" s="290">
        <v>7.8E-2</v>
      </c>
      <c r="N119" s="291">
        <v>1.3666587798152176E-3</v>
      </c>
      <c r="O119" s="292"/>
      <c r="P119" s="291">
        <v>5.0914210430257683E-3</v>
      </c>
      <c r="Q119" s="84"/>
    </row>
    <row r="120" spans="1:17" s="89" customFormat="1" ht="15" customHeight="1">
      <c r="A120" s="88"/>
      <c r="B120" s="286" t="s">
        <v>307</v>
      </c>
      <c r="C120" s="287" t="s">
        <v>203</v>
      </c>
      <c r="D120" s="286" t="s">
        <v>204</v>
      </c>
      <c r="E120" s="286" t="s">
        <v>205</v>
      </c>
      <c r="F120" s="288">
        <v>44936</v>
      </c>
      <c r="G120" s="288">
        <v>44258</v>
      </c>
      <c r="H120" s="286" t="s">
        <v>206</v>
      </c>
      <c r="I120" s="289">
        <v>67000000</v>
      </c>
      <c r="J120" s="289">
        <v>71158757</v>
      </c>
      <c r="K120" s="289">
        <v>69675176</v>
      </c>
      <c r="L120" s="289">
        <v>67000000</v>
      </c>
      <c r="M120" s="290">
        <v>7.8E-2</v>
      </c>
      <c r="N120" s="291">
        <v>4.4850634486964087E-4</v>
      </c>
      <c r="O120" s="292"/>
      <c r="P120" s="291">
        <v>1.6708886489637249E-3</v>
      </c>
      <c r="Q120" s="84"/>
    </row>
    <row r="121" spans="1:17" s="89" customFormat="1" ht="15" customHeight="1">
      <c r="A121" s="88"/>
      <c r="B121" s="286" t="s">
        <v>307</v>
      </c>
      <c r="C121" s="287" t="s">
        <v>203</v>
      </c>
      <c r="D121" s="286" t="s">
        <v>204</v>
      </c>
      <c r="E121" s="286" t="s">
        <v>205</v>
      </c>
      <c r="F121" s="288">
        <v>44956</v>
      </c>
      <c r="G121" s="288">
        <v>43397</v>
      </c>
      <c r="H121" s="286" t="s">
        <v>206</v>
      </c>
      <c r="I121" s="289">
        <v>870000000</v>
      </c>
      <c r="J121" s="289">
        <v>884154030</v>
      </c>
      <c r="K121" s="289">
        <v>895624980</v>
      </c>
      <c r="L121" s="289">
        <v>870000000</v>
      </c>
      <c r="M121" s="290">
        <v>7.9000000000000001E-2</v>
      </c>
      <c r="N121" s="291">
        <v>5.7652310222186627E-3</v>
      </c>
      <c r="O121" s="292"/>
      <c r="P121" s="291">
        <v>2.1478088735798286E-2</v>
      </c>
      <c r="Q121" s="84"/>
    </row>
    <row r="122" spans="1:17" s="89" customFormat="1" ht="15" customHeight="1">
      <c r="A122" s="88"/>
      <c r="B122" s="286" t="s">
        <v>307</v>
      </c>
      <c r="C122" s="287" t="s">
        <v>203</v>
      </c>
      <c r="D122" s="286" t="s">
        <v>204</v>
      </c>
      <c r="E122" s="286" t="s">
        <v>205</v>
      </c>
      <c r="F122" s="288">
        <v>44957</v>
      </c>
      <c r="G122" s="288">
        <v>43397</v>
      </c>
      <c r="H122" s="286" t="s">
        <v>206</v>
      </c>
      <c r="I122" s="289">
        <v>850000000</v>
      </c>
      <c r="J122" s="289">
        <v>864013100</v>
      </c>
      <c r="K122" s="289">
        <v>875035050</v>
      </c>
      <c r="L122" s="289">
        <v>850000000</v>
      </c>
      <c r="M122" s="290">
        <v>7.9000000000000001E-2</v>
      </c>
      <c r="N122" s="291">
        <v>5.63269150419259E-3</v>
      </c>
      <c r="O122" s="292"/>
      <c r="P122" s="291">
        <v>2.0984319185507409E-2</v>
      </c>
      <c r="Q122" s="84"/>
    </row>
    <row r="123" spans="1:17" s="89" customFormat="1" ht="15" customHeight="1">
      <c r="A123" s="88"/>
      <c r="B123" s="286" t="s">
        <v>307</v>
      </c>
      <c r="C123" s="287" t="s">
        <v>203</v>
      </c>
      <c r="D123" s="286" t="s">
        <v>204</v>
      </c>
      <c r="E123" s="286" t="s">
        <v>205</v>
      </c>
      <c r="F123" s="288">
        <v>45036</v>
      </c>
      <c r="G123" s="288">
        <v>43271</v>
      </c>
      <c r="H123" s="286" t="s">
        <v>206</v>
      </c>
      <c r="I123" s="289">
        <v>141000000</v>
      </c>
      <c r="J123" s="289">
        <v>145355200.74585634</v>
      </c>
      <c r="K123" s="289">
        <v>149422630.74585634</v>
      </c>
      <c r="L123" s="289">
        <v>141000000</v>
      </c>
      <c r="M123" s="290">
        <v>7.7499999999999999E-2</v>
      </c>
      <c r="N123" s="291">
        <v>9.6184899420462245E-4</v>
      </c>
      <c r="O123" s="292"/>
      <c r="P123" s="291">
        <v>3.5833218076341774E-3</v>
      </c>
      <c r="Q123" s="84"/>
    </row>
    <row r="124" spans="1:17" s="89" customFormat="1" ht="15" customHeight="1">
      <c r="A124" s="88"/>
      <c r="B124" s="286" t="s">
        <v>307</v>
      </c>
      <c r="C124" s="287" t="s">
        <v>203</v>
      </c>
      <c r="D124" s="286" t="s">
        <v>204</v>
      </c>
      <c r="E124" s="286" t="s">
        <v>205</v>
      </c>
      <c r="F124" s="288">
        <v>45036</v>
      </c>
      <c r="G124" s="288">
        <v>44613</v>
      </c>
      <c r="H124" s="286" t="s">
        <v>206</v>
      </c>
      <c r="I124" s="289">
        <v>55000000</v>
      </c>
      <c r="J124" s="289">
        <v>55338250</v>
      </c>
      <c r="K124" s="289">
        <v>57943543.753424659</v>
      </c>
      <c r="L124" s="289">
        <v>55000000</v>
      </c>
      <c r="M124" s="290">
        <v>8.2500000000000004E-2</v>
      </c>
      <c r="N124" s="291">
        <v>3.7298860956795583E-4</v>
      </c>
      <c r="O124" s="292"/>
      <c r="P124" s="291">
        <v>1.38955098639909E-3</v>
      </c>
      <c r="Q124" s="84"/>
    </row>
    <row r="125" spans="1:17" s="89" customFormat="1" ht="15" customHeight="1">
      <c r="A125" s="88"/>
      <c r="B125" s="286" t="s">
        <v>307</v>
      </c>
      <c r="C125" s="287" t="s">
        <v>203</v>
      </c>
      <c r="D125" s="286" t="s">
        <v>204</v>
      </c>
      <c r="E125" s="286" t="s">
        <v>205</v>
      </c>
      <c r="F125" s="288">
        <v>45036</v>
      </c>
      <c r="G125" s="288">
        <v>44613</v>
      </c>
      <c r="H125" s="286" t="s">
        <v>206</v>
      </c>
      <c r="I125" s="289">
        <v>154000000</v>
      </c>
      <c r="J125" s="289">
        <v>155469160</v>
      </c>
      <c r="K125" s="289">
        <v>162261174.10958904</v>
      </c>
      <c r="L125" s="289">
        <v>154000000</v>
      </c>
      <c r="M125" s="290">
        <v>8.2500000000000004E-2</v>
      </c>
      <c r="N125" s="291">
        <v>1.0444920313390838E-3</v>
      </c>
      <c r="O125" s="292"/>
      <c r="P125" s="291">
        <v>3.8912044368174825E-3</v>
      </c>
      <c r="Q125" s="84"/>
    </row>
    <row r="126" spans="1:17" s="89" customFormat="1" ht="15" customHeight="1">
      <c r="A126" s="88"/>
      <c r="B126" s="286" t="s">
        <v>307</v>
      </c>
      <c r="C126" s="287" t="s">
        <v>242</v>
      </c>
      <c r="D126" s="286" t="s">
        <v>204</v>
      </c>
      <c r="E126" s="286" t="s">
        <v>205</v>
      </c>
      <c r="F126" s="288">
        <v>45036</v>
      </c>
      <c r="G126" s="288">
        <v>44613</v>
      </c>
      <c r="H126" s="286" t="s">
        <v>206</v>
      </c>
      <c r="I126" s="289">
        <v>61000000</v>
      </c>
      <c r="J126" s="289">
        <v>38815193.62589927</v>
      </c>
      <c r="K126" s="289">
        <v>49916427.053684562</v>
      </c>
      <c r="L126" s="289">
        <v>61000000</v>
      </c>
      <c r="M126" s="290">
        <v>8.2500000000000004E-2</v>
      </c>
      <c r="N126" s="291">
        <v>3.2131722561849172E-4</v>
      </c>
      <c r="O126" s="292"/>
      <c r="P126" s="291">
        <v>1.1970517499780313E-3</v>
      </c>
      <c r="Q126" s="84"/>
    </row>
    <row r="127" spans="1:17" s="89" customFormat="1" ht="15" customHeight="1">
      <c r="A127" s="88"/>
      <c r="B127" s="286" t="s">
        <v>307</v>
      </c>
      <c r="C127" s="287" t="s">
        <v>242</v>
      </c>
      <c r="D127" s="286" t="s">
        <v>204</v>
      </c>
      <c r="E127" s="286" t="s">
        <v>205</v>
      </c>
      <c r="F127" s="288">
        <v>45036</v>
      </c>
      <c r="G127" s="288">
        <v>44613</v>
      </c>
      <c r="H127" s="286" t="s">
        <v>206</v>
      </c>
      <c r="I127" s="289">
        <v>250000000</v>
      </c>
      <c r="J127" s="289">
        <v>252579750</v>
      </c>
      <c r="K127" s="289">
        <v>263593013.42465752</v>
      </c>
      <c r="L127" s="289">
        <v>250000000</v>
      </c>
      <c r="M127" s="290">
        <v>8.2500000000000004E-2</v>
      </c>
      <c r="N127" s="291">
        <v>1.6967756060532566E-3</v>
      </c>
      <c r="O127" s="292"/>
      <c r="P127" s="291">
        <v>6.3212552786002726E-3</v>
      </c>
      <c r="Q127" s="84"/>
    </row>
    <row r="128" spans="1:17" s="89" customFormat="1" ht="15" customHeight="1">
      <c r="A128" s="88"/>
      <c r="B128" s="286" t="s">
        <v>307</v>
      </c>
      <c r="C128" s="287" t="s">
        <v>242</v>
      </c>
      <c r="D128" s="286" t="s">
        <v>204</v>
      </c>
      <c r="E128" s="286" t="s">
        <v>205</v>
      </c>
      <c r="F128" s="288">
        <v>45036</v>
      </c>
      <c r="G128" s="288">
        <v>44613</v>
      </c>
      <c r="H128" s="286" t="s">
        <v>206</v>
      </c>
      <c r="I128" s="289">
        <v>116000000</v>
      </c>
      <c r="J128" s="289">
        <v>117354300.00000001</v>
      </c>
      <c r="K128" s="289">
        <v>122961851.58904111</v>
      </c>
      <c r="L128" s="289">
        <v>116000000</v>
      </c>
      <c r="M128" s="290">
        <v>8.2500000000000004E-2</v>
      </c>
      <c r="N128" s="291">
        <v>7.9151821036812413E-4</v>
      </c>
      <c r="O128" s="292"/>
      <c r="P128" s="291">
        <v>2.9487627282877757E-3</v>
      </c>
      <c r="Q128" s="84"/>
    </row>
    <row r="129" spans="1:17" s="89" customFormat="1" ht="15" customHeight="1">
      <c r="A129" s="88"/>
      <c r="B129" s="286" t="s">
        <v>307</v>
      </c>
      <c r="C129" s="287" t="s">
        <v>242</v>
      </c>
      <c r="D129" s="286" t="s">
        <v>204</v>
      </c>
      <c r="E129" s="286" t="s">
        <v>205</v>
      </c>
      <c r="F129" s="288">
        <v>45036</v>
      </c>
      <c r="G129" s="288">
        <v>44613</v>
      </c>
      <c r="H129" s="286" t="s">
        <v>206</v>
      </c>
      <c r="I129" s="289">
        <v>110000000</v>
      </c>
      <c r="J129" s="289">
        <v>111351130</v>
      </c>
      <c r="K129" s="289">
        <v>116596475.50684932</v>
      </c>
      <c r="L129" s="289">
        <v>110000000</v>
      </c>
      <c r="M129" s="290">
        <v>8.2500000000000004E-2</v>
      </c>
      <c r="N129" s="291">
        <v>7.5054362337397744E-4</v>
      </c>
      <c r="O129" s="292"/>
      <c r="P129" s="291">
        <v>2.7961138904560715E-3</v>
      </c>
      <c r="Q129" s="84"/>
    </row>
    <row r="130" spans="1:17" s="89" customFormat="1" ht="15" customHeight="1">
      <c r="A130" s="88"/>
      <c r="B130" s="286" t="s">
        <v>307</v>
      </c>
      <c r="C130" s="287" t="s">
        <v>242</v>
      </c>
      <c r="D130" s="286" t="s">
        <v>204</v>
      </c>
      <c r="E130" s="286" t="s">
        <v>205</v>
      </c>
      <c r="F130" s="288">
        <v>45036</v>
      </c>
      <c r="G130" s="288">
        <v>44613</v>
      </c>
      <c r="H130" s="286" t="s">
        <v>206</v>
      </c>
      <c r="I130" s="289">
        <v>240000000</v>
      </c>
      <c r="J130" s="289">
        <v>334088579</v>
      </c>
      <c r="K130" s="289">
        <v>344541773.28767121</v>
      </c>
      <c r="L130" s="289">
        <v>240000000</v>
      </c>
      <c r="M130" s="290">
        <v>8.2500000000000004E-2</v>
      </c>
      <c r="N130" s="291">
        <v>2.2178511812034445E-3</v>
      </c>
      <c r="O130" s="292"/>
      <c r="P130" s="291">
        <v>8.2624970775847482E-3</v>
      </c>
      <c r="Q130" s="84"/>
    </row>
    <row r="131" spans="1:17" s="89" customFormat="1" ht="15" customHeight="1">
      <c r="A131" s="88"/>
      <c r="B131" s="286" t="s">
        <v>307</v>
      </c>
      <c r="C131" s="287" t="s">
        <v>242</v>
      </c>
      <c r="D131" s="286" t="s">
        <v>204</v>
      </c>
      <c r="E131" s="286" t="s">
        <v>205</v>
      </c>
      <c r="F131" s="288">
        <v>45036</v>
      </c>
      <c r="G131" s="288">
        <v>44613</v>
      </c>
      <c r="H131" s="286" t="s">
        <v>206</v>
      </c>
      <c r="I131" s="289">
        <v>250000000</v>
      </c>
      <c r="J131" s="289">
        <v>253353250</v>
      </c>
      <c r="K131" s="289">
        <v>282987241.42465752</v>
      </c>
      <c r="L131" s="289">
        <v>250000000</v>
      </c>
      <c r="M131" s="290">
        <v>8.2500000000000004E-2</v>
      </c>
      <c r="N131" s="291">
        <v>1.821618266111244E-3</v>
      </c>
      <c r="O131" s="292"/>
      <c r="P131" s="291">
        <v>6.7863505575933881E-3</v>
      </c>
      <c r="Q131" s="84"/>
    </row>
    <row r="132" spans="1:17" s="89" customFormat="1" ht="15" customHeight="1">
      <c r="A132" s="88"/>
      <c r="B132" s="286" t="s">
        <v>307</v>
      </c>
      <c r="C132" s="287" t="s">
        <v>242</v>
      </c>
      <c r="D132" s="286" t="s">
        <v>204</v>
      </c>
      <c r="E132" s="286" t="s">
        <v>205</v>
      </c>
      <c r="F132" s="288">
        <v>45036</v>
      </c>
      <c r="G132" s="288">
        <v>44613</v>
      </c>
      <c r="H132" s="286" t="s">
        <v>206</v>
      </c>
      <c r="I132" s="289">
        <v>240000000</v>
      </c>
      <c r="J132" s="289">
        <v>243327600</v>
      </c>
      <c r="K132" s="289">
        <v>270934851.28767121</v>
      </c>
      <c r="L132" s="289">
        <v>240000000</v>
      </c>
      <c r="M132" s="290">
        <v>8.2500000000000004E-2</v>
      </c>
      <c r="N132" s="291">
        <v>1.7440357789527956E-3</v>
      </c>
      <c r="O132" s="292"/>
      <c r="P132" s="291">
        <v>6.4973207620637324E-3</v>
      </c>
      <c r="Q132" s="84"/>
    </row>
    <row r="133" spans="1:17" s="89" customFormat="1" ht="15" customHeight="1">
      <c r="A133" s="88"/>
      <c r="B133" s="286" t="s">
        <v>307</v>
      </c>
      <c r="C133" s="287" t="s">
        <v>242</v>
      </c>
      <c r="D133" s="286" t="s">
        <v>204</v>
      </c>
      <c r="E133" s="286" t="s">
        <v>205</v>
      </c>
      <c r="F133" s="288">
        <v>45036</v>
      </c>
      <c r="G133" s="288">
        <v>44613</v>
      </c>
      <c r="H133" s="286" t="s">
        <v>206</v>
      </c>
      <c r="I133" s="289">
        <v>264000000</v>
      </c>
      <c r="J133" s="289">
        <v>267837240</v>
      </c>
      <c r="K133" s="289">
        <v>298551515.61643833</v>
      </c>
      <c r="L133" s="289">
        <v>264000000</v>
      </c>
      <c r="M133" s="290">
        <v>8.2500000000000004E-2</v>
      </c>
      <c r="N133" s="291">
        <v>1.9218071156995751E-3</v>
      </c>
      <c r="O133" s="292"/>
      <c r="P133" s="291">
        <v>7.1595992606380077E-3</v>
      </c>
      <c r="Q133" s="84"/>
    </row>
    <row r="134" spans="1:17" s="89" customFormat="1" ht="15" customHeight="1">
      <c r="A134" s="88"/>
      <c r="B134" s="286" t="s">
        <v>307</v>
      </c>
      <c r="C134" s="287" t="s">
        <v>242</v>
      </c>
      <c r="D134" s="286" t="s">
        <v>204</v>
      </c>
      <c r="E134" s="286" t="s">
        <v>205</v>
      </c>
      <c r="F134" s="288">
        <v>45036</v>
      </c>
      <c r="G134" s="288">
        <v>44613</v>
      </c>
      <c r="H134" s="286" t="s">
        <v>206</v>
      </c>
      <c r="I134" s="289">
        <v>36000000</v>
      </c>
      <c r="J134" s="289">
        <v>36546911.999999993</v>
      </c>
      <c r="K134" s="289">
        <v>40687848.493150681</v>
      </c>
      <c r="L134" s="289">
        <v>36000000</v>
      </c>
      <c r="M134" s="290">
        <v>8.2500000000000004E-2</v>
      </c>
      <c r="N134" s="291">
        <v>2.6191190687875317E-4</v>
      </c>
      <c r="O134" s="292"/>
      <c r="P134" s="291">
        <v>9.7574011435523709E-4</v>
      </c>
      <c r="Q134" s="84"/>
    </row>
    <row r="135" spans="1:17" s="89" customFormat="1" ht="15" customHeight="1">
      <c r="A135" s="88"/>
      <c r="B135" s="286" t="s">
        <v>307</v>
      </c>
      <c r="C135" s="287" t="s">
        <v>242</v>
      </c>
      <c r="D135" s="286" t="s">
        <v>204</v>
      </c>
      <c r="E135" s="286" t="s">
        <v>205</v>
      </c>
      <c r="F135" s="288">
        <v>45036</v>
      </c>
      <c r="G135" s="288">
        <v>44613</v>
      </c>
      <c r="H135" s="286" t="s">
        <v>206</v>
      </c>
      <c r="I135" s="289">
        <v>120000000</v>
      </c>
      <c r="J135" s="289">
        <v>121931520.00000001</v>
      </c>
      <c r="K135" s="289">
        <v>135509753.64383563</v>
      </c>
      <c r="L135" s="289">
        <v>120000000</v>
      </c>
      <c r="M135" s="290">
        <v>8.2500000000000004E-2</v>
      </c>
      <c r="N135" s="291">
        <v>8.7229035920888406E-4</v>
      </c>
      <c r="O135" s="292"/>
      <c r="P135" s="291">
        <v>3.2496754538137904E-3</v>
      </c>
      <c r="Q135" s="84"/>
    </row>
    <row r="136" spans="1:17" s="89" customFormat="1" ht="15" customHeight="1">
      <c r="A136" s="88"/>
      <c r="B136" s="286" t="s">
        <v>307</v>
      </c>
      <c r="C136" s="287" t="s">
        <v>242</v>
      </c>
      <c r="D136" s="286" t="s">
        <v>204</v>
      </c>
      <c r="E136" s="286" t="s">
        <v>205</v>
      </c>
      <c r="F136" s="288">
        <v>45036</v>
      </c>
      <c r="G136" s="288">
        <v>44613</v>
      </c>
      <c r="H136" s="286" t="s">
        <v>206</v>
      </c>
      <c r="I136" s="289">
        <v>64000000</v>
      </c>
      <c r="J136" s="289">
        <v>65122432</v>
      </c>
      <c r="K136" s="289">
        <v>72174716.876712322</v>
      </c>
      <c r="L136" s="289">
        <v>64000000</v>
      </c>
      <c r="M136" s="290">
        <v>8.2500000000000004E-2</v>
      </c>
      <c r="N136" s="291">
        <v>4.6459614911307042E-4</v>
      </c>
      <c r="O136" s="292"/>
      <c r="P136" s="291">
        <v>1.7308304348089369E-3</v>
      </c>
      <c r="Q136" s="84"/>
    </row>
    <row r="137" spans="1:17" s="89" customFormat="1" ht="15" customHeight="1">
      <c r="A137" s="88"/>
      <c r="B137" s="286" t="s">
        <v>307</v>
      </c>
      <c r="C137" s="287" t="s">
        <v>242</v>
      </c>
      <c r="D137" s="286" t="s">
        <v>204</v>
      </c>
      <c r="E137" s="286" t="s">
        <v>205</v>
      </c>
      <c r="F137" s="288">
        <v>45036</v>
      </c>
      <c r="G137" s="288">
        <v>44613</v>
      </c>
      <c r="H137" s="286" t="s">
        <v>206</v>
      </c>
      <c r="I137" s="289">
        <v>250000000</v>
      </c>
      <c r="J137" s="289">
        <v>254510000</v>
      </c>
      <c r="K137" s="289">
        <v>281837991.42465752</v>
      </c>
      <c r="L137" s="289">
        <v>250000000</v>
      </c>
      <c r="M137" s="290">
        <v>8.2500000000000004E-2</v>
      </c>
      <c r="N137" s="291">
        <v>1.8142204244919931E-3</v>
      </c>
      <c r="O137" s="292"/>
      <c r="P137" s="291">
        <v>6.758790257210056E-3</v>
      </c>
      <c r="Q137" s="84"/>
    </row>
    <row r="138" spans="1:17" s="89" customFormat="1" ht="15" customHeight="1">
      <c r="A138" s="88"/>
      <c r="B138" s="286" t="s">
        <v>307</v>
      </c>
      <c r="C138" s="287" t="s">
        <v>242</v>
      </c>
      <c r="D138" s="286" t="s">
        <v>204</v>
      </c>
      <c r="E138" s="286" t="s">
        <v>205</v>
      </c>
      <c r="F138" s="288">
        <v>45036</v>
      </c>
      <c r="G138" s="288">
        <v>44613</v>
      </c>
      <c r="H138" s="286" t="s">
        <v>206</v>
      </c>
      <c r="I138" s="289">
        <v>202000000</v>
      </c>
      <c r="J138" s="289">
        <v>206354312</v>
      </c>
      <c r="K138" s="289">
        <v>227010014.76712328</v>
      </c>
      <c r="L138" s="289">
        <v>202000000</v>
      </c>
      <c r="M138" s="290">
        <v>8.2500000000000004E-2</v>
      </c>
      <c r="N138" s="291">
        <v>1.4612870439251659E-3</v>
      </c>
      <c r="O138" s="292"/>
      <c r="P138" s="291">
        <v>5.4439540543890965E-3</v>
      </c>
      <c r="Q138" s="84"/>
    </row>
    <row r="139" spans="1:17" s="89" customFormat="1" ht="15" customHeight="1">
      <c r="A139" s="88"/>
      <c r="B139" s="286" t="s">
        <v>307</v>
      </c>
      <c r="C139" s="287" t="s">
        <v>242</v>
      </c>
      <c r="D139" s="286" t="s">
        <v>204</v>
      </c>
      <c r="E139" s="286" t="s">
        <v>205</v>
      </c>
      <c r="F139" s="288">
        <v>45036</v>
      </c>
      <c r="G139" s="288">
        <v>44613</v>
      </c>
      <c r="H139" s="286" t="s">
        <v>206</v>
      </c>
      <c r="I139" s="289">
        <v>109000000</v>
      </c>
      <c r="J139" s="289">
        <v>111422416</v>
      </c>
      <c r="K139" s="289">
        <v>122424001.49315068</v>
      </c>
      <c r="L139" s="289">
        <v>109000000</v>
      </c>
      <c r="M139" s="290">
        <v>8.2500000000000004E-2</v>
      </c>
      <c r="N139" s="291">
        <v>7.8805601343595415E-4</v>
      </c>
      <c r="O139" s="292"/>
      <c r="P139" s="291">
        <v>2.9358644814276979E-3</v>
      </c>
      <c r="Q139" s="84"/>
    </row>
    <row r="140" spans="1:17" s="89" customFormat="1" ht="15" customHeight="1">
      <c r="A140" s="88"/>
      <c r="B140" s="286" t="s">
        <v>307</v>
      </c>
      <c r="C140" s="287" t="s">
        <v>242</v>
      </c>
      <c r="D140" s="286" t="s">
        <v>204</v>
      </c>
      <c r="E140" s="286" t="s">
        <v>205</v>
      </c>
      <c r="F140" s="288">
        <v>45036</v>
      </c>
      <c r="G140" s="288">
        <v>44613</v>
      </c>
      <c r="H140" s="286" t="s">
        <v>206</v>
      </c>
      <c r="I140" s="289">
        <v>163000000</v>
      </c>
      <c r="J140" s="289">
        <v>166766603.99999997</v>
      </c>
      <c r="K140" s="289">
        <v>182930004.23287669</v>
      </c>
      <c r="L140" s="289">
        <v>163000000</v>
      </c>
      <c r="M140" s="290">
        <v>8.0500000000000002E-2</v>
      </c>
      <c r="N140" s="291">
        <v>1.1775394376538849E-3</v>
      </c>
      <c r="O140" s="292"/>
      <c r="P140" s="291">
        <v>4.3868661003109606E-3</v>
      </c>
      <c r="Q140" s="84"/>
    </row>
    <row r="141" spans="1:17" s="89" customFormat="1" ht="15" customHeight="1">
      <c r="A141" s="88"/>
      <c r="B141" s="286" t="s">
        <v>307</v>
      </c>
      <c r="C141" s="287" t="s">
        <v>242</v>
      </c>
      <c r="D141" s="286" t="s">
        <v>204</v>
      </c>
      <c r="E141" s="286" t="s">
        <v>205</v>
      </c>
      <c r="F141" s="288">
        <v>45036</v>
      </c>
      <c r="G141" s="288">
        <v>44613</v>
      </c>
      <c r="H141" s="286" t="s">
        <v>206</v>
      </c>
      <c r="I141" s="289">
        <v>300000000</v>
      </c>
      <c r="J141" s="289">
        <v>307132800</v>
      </c>
      <c r="K141" s="289">
        <v>336482988.10958904</v>
      </c>
      <c r="L141" s="289">
        <v>300000000</v>
      </c>
      <c r="M141" s="290">
        <v>8.2500000000000004E-2</v>
      </c>
      <c r="N141" s="291">
        <v>2.1659759439695797E-3</v>
      </c>
      <c r="O141" s="292"/>
      <c r="P141" s="291">
        <v>8.0692383956333085E-3</v>
      </c>
      <c r="Q141" s="84"/>
    </row>
    <row r="142" spans="1:17" s="89" customFormat="1" ht="15" customHeight="1">
      <c r="A142" s="88"/>
      <c r="B142" s="286" t="s">
        <v>307</v>
      </c>
      <c r="C142" s="287" t="s">
        <v>242</v>
      </c>
      <c r="D142" s="286" t="s">
        <v>204</v>
      </c>
      <c r="E142" s="286" t="s">
        <v>205</v>
      </c>
      <c r="F142" s="288">
        <v>45036</v>
      </c>
      <c r="G142" s="288">
        <v>44613</v>
      </c>
      <c r="H142" s="286" t="s">
        <v>206</v>
      </c>
      <c r="I142" s="289">
        <v>34000000</v>
      </c>
      <c r="J142" s="289">
        <v>34857310</v>
      </c>
      <c r="K142" s="289">
        <v>38078266.465753421</v>
      </c>
      <c r="L142" s="289">
        <v>34000000</v>
      </c>
      <c r="M142" s="290">
        <v>8.2500000000000004E-2</v>
      </c>
      <c r="N142" s="291">
        <v>2.4511375631871077E-4</v>
      </c>
      <c r="O142" s="292"/>
      <c r="P142" s="291">
        <v>9.1315941864062811E-4</v>
      </c>
      <c r="Q142" s="84"/>
    </row>
    <row r="143" spans="1:17" s="89" customFormat="1" ht="15" customHeight="1">
      <c r="A143" s="88"/>
      <c r="B143" s="286" t="s">
        <v>307</v>
      </c>
      <c r="C143" s="287" t="s">
        <v>242</v>
      </c>
      <c r="D143" s="286" t="s">
        <v>204</v>
      </c>
      <c r="E143" s="286" t="s">
        <v>205</v>
      </c>
      <c r="F143" s="288" t="s">
        <v>385</v>
      </c>
      <c r="G143" s="288">
        <v>44613</v>
      </c>
      <c r="H143" s="286" t="s">
        <v>206</v>
      </c>
      <c r="I143" s="289">
        <v>981000000</v>
      </c>
      <c r="J143" s="289">
        <v>1006388280</v>
      </c>
      <c r="K143" s="289">
        <v>1098017565.4383562</v>
      </c>
      <c r="L143" s="289">
        <v>981000000</v>
      </c>
      <c r="M143" s="290">
        <v>8.2500000000000004E-2</v>
      </c>
      <c r="N143" s="291">
        <v>7.0680531166138543E-3</v>
      </c>
      <c r="O143" s="292"/>
      <c r="P143" s="291">
        <v>2.6331689301419683E-2</v>
      </c>
      <c r="Q143" s="84"/>
    </row>
    <row r="144" spans="1:17" s="89" customFormat="1" ht="15" customHeight="1">
      <c r="A144" s="88"/>
      <c r="B144" s="286" t="s">
        <v>307</v>
      </c>
      <c r="C144" s="287" t="s">
        <v>242</v>
      </c>
      <c r="D144" s="286" t="s">
        <v>204</v>
      </c>
      <c r="E144" s="286" t="s">
        <v>205</v>
      </c>
      <c r="F144" s="288">
        <v>45036</v>
      </c>
      <c r="G144" s="288">
        <v>44613</v>
      </c>
      <c r="H144" s="286" t="s">
        <v>206</v>
      </c>
      <c r="I144" s="289">
        <v>57000000</v>
      </c>
      <c r="J144" s="289">
        <v>58487757</v>
      </c>
      <c r="K144" s="289">
        <v>63786473.780821919</v>
      </c>
      <c r="L144" s="289">
        <v>57000000</v>
      </c>
      <c r="M144" s="290">
        <v>8.2500000000000004E-2</v>
      </c>
      <c r="N144" s="291">
        <v>4.1060015704243966E-4</v>
      </c>
      <c r="O144" s="292"/>
      <c r="P144" s="291">
        <v>1.5296709835049085E-3</v>
      </c>
      <c r="Q144" s="84"/>
    </row>
    <row r="145" spans="1:17" s="89" customFormat="1" ht="15" customHeight="1">
      <c r="A145" s="88"/>
      <c r="B145" s="286" t="s">
        <v>307</v>
      </c>
      <c r="C145" s="287" t="s">
        <v>242</v>
      </c>
      <c r="D145" s="286" t="s">
        <v>204</v>
      </c>
      <c r="E145" s="286" t="s">
        <v>205</v>
      </c>
      <c r="F145" s="288">
        <v>45036</v>
      </c>
      <c r="G145" s="288">
        <v>44613</v>
      </c>
      <c r="H145" s="286" t="s">
        <v>206</v>
      </c>
      <c r="I145" s="289">
        <v>423000000</v>
      </c>
      <c r="J145" s="289">
        <v>435168441</v>
      </c>
      <c r="K145" s="289">
        <v>472235066.79452056</v>
      </c>
      <c r="L145" s="289">
        <v>423000000</v>
      </c>
      <c r="M145" s="290">
        <v>8.2500000000000004E-2</v>
      </c>
      <c r="N145" s="291">
        <v>3.0398261746375946E-3</v>
      </c>
      <c r="O145" s="292"/>
      <c r="P145" s="291">
        <v>1.1324725074962004E-2</v>
      </c>
      <c r="Q145" s="84"/>
    </row>
    <row r="146" spans="1:17" s="89" customFormat="1" ht="15" customHeight="1">
      <c r="A146" s="88"/>
      <c r="B146" s="286" t="s">
        <v>307</v>
      </c>
      <c r="C146" s="287" t="s">
        <v>242</v>
      </c>
      <c r="D146" s="286" t="s">
        <v>204</v>
      </c>
      <c r="E146" s="286" t="s">
        <v>205</v>
      </c>
      <c r="F146" s="288">
        <v>45038</v>
      </c>
      <c r="G146" s="288">
        <v>44613</v>
      </c>
      <c r="H146" s="286" t="s">
        <v>206</v>
      </c>
      <c r="I146" s="289">
        <v>395000000</v>
      </c>
      <c r="J146" s="289">
        <v>406450655</v>
      </c>
      <c r="K146" s="289">
        <v>116641488.4109589</v>
      </c>
      <c r="L146" s="289">
        <v>395000000</v>
      </c>
      <c r="M146" s="290">
        <v>8.2500000000000004E-2</v>
      </c>
      <c r="N146" s="291">
        <v>7.5083337611309012E-4</v>
      </c>
      <c r="O146" s="292"/>
      <c r="P146" s="291">
        <v>2.797193350241485E-3</v>
      </c>
      <c r="Q146" s="84"/>
    </row>
    <row r="147" spans="1:17" s="89" customFormat="1" ht="15" customHeight="1">
      <c r="A147" s="88"/>
      <c r="B147" s="286" t="s">
        <v>307</v>
      </c>
      <c r="C147" s="287" t="s">
        <v>242</v>
      </c>
      <c r="D147" s="286" t="s">
        <v>204</v>
      </c>
      <c r="E147" s="286" t="s">
        <v>205</v>
      </c>
      <c r="F147" s="288">
        <v>45038</v>
      </c>
      <c r="G147" s="288">
        <v>44613</v>
      </c>
      <c r="H147" s="286" t="s">
        <v>206</v>
      </c>
      <c r="I147" s="289">
        <v>122000000</v>
      </c>
      <c r="J147" s="289">
        <v>125672566</v>
      </c>
      <c r="K147" s="289">
        <v>136090627.67123288</v>
      </c>
      <c r="L147" s="289">
        <v>122000000</v>
      </c>
      <c r="M147" s="290">
        <v>8.2500000000000004E-2</v>
      </c>
      <c r="N147" s="291">
        <v>8.7602950565693392E-4</v>
      </c>
      <c r="O147" s="292"/>
      <c r="P147" s="291">
        <v>3.2636054626716928E-3</v>
      </c>
      <c r="Q147" s="84"/>
    </row>
    <row r="148" spans="1:17" s="89" customFormat="1" ht="15" customHeight="1">
      <c r="A148" s="88"/>
      <c r="B148" s="286" t="s">
        <v>307</v>
      </c>
      <c r="C148" s="287" t="s">
        <v>242</v>
      </c>
      <c r="D148" s="286" t="s">
        <v>204</v>
      </c>
      <c r="E148" s="286" t="s">
        <v>205</v>
      </c>
      <c r="F148" s="288">
        <v>45038</v>
      </c>
      <c r="G148" s="288">
        <v>44613</v>
      </c>
      <c r="H148" s="286" t="s">
        <v>206</v>
      </c>
      <c r="I148" s="289">
        <v>110000000</v>
      </c>
      <c r="J148" s="289">
        <v>113360280</v>
      </c>
      <c r="K148" s="289">
        <v>122655713.50684932</v>
      </c>
      <c r="L148" s="289">
        <v>110000000</v>
      </c>
      <c r="M148" s="290">
        <v>8.2500000000000004E-2</v>
      </c>
      <c r="N148" s="291">
        <v>7.8954756773538435E-4</v>
      </c>
      <c r="O148" s="292"/>
      <c r="P148" s="291">
        <v>2.9414211946754347E-3</v>
      </c>
      <c r="Q148" s="84"/>
    </row>
    <row r="149" spans="1:17" s="89" customFormat="1" ht="15" customHeight="1">
      <c r="A149" s="88"/>
      <c r="B149" s="286" t="s">
        <v>307</v>
      </c>
      <c r="C149" s="287" t="s">
        <v>242</v>
      </c>
      <c r="D149" s="286" t="s">
        <v>204</v>
      </c>
      <c r="E149" s="286" t="s">
        <v>205</v>
      </c>
      <c r="F149" s="288">
        <v>44729</v>
      </c>
      <c r="G149" s="288">
        <v>44613</v>
      </c>
      <c r="H149" s="286" t="s">
        <v>206</v>
      </c>
      <c r="I149" s="289">
        <v>260000000</v>
      </c>
      <c r="J149" s="289">
        <v>174447021</v>
      </c>
      <c r="K149" s="289">
        <v>123195480.84931506</v>
      </c>
      <c r="L149" s="289">
        <v>260000000</v>
      </c>
      <c r="M149" s="290">
        <v>8.2500000000000004E-2</v>
      </c>
      <c r="N149" s="291">
        <v>7.9302210618289852E-4</v>
      </c>
      <c r="O149" s="292"/>
      <c r="P149" s="291">
        <v>2.9543654192527406E-3</v>
      </c>
      <c r="Q149" s="84"/>
    </row>
    <row r="150" spans="1:17" s="89" customFormat="1" ht="15" customHeight="1">
      <c r="A150" s="88"/>
      <c r="B150" s="286" t="s">
        <v>307</v>
      </c>
      <c r="C150" s="287" t="s">
        <v>242</v>
      </c>
      <c r="D150" s="286" t="s">
        <v>204</v>
      </c>
      <c r="E150" s="286" t="s">
        <v>205</v>
      </c>
      <c r="F150" s="288">
        <v>44733</v>
      </c>
      <c r="G150" s="288">
        <v>44613</v>
      </c>
      <c r="H150" s="286" t="s">
        <v>206</v>
      </c>
      <c r="I150" s="289">
        <v>475000000</v>
      </c>
      <c r="J150" s="289">
        <v>490039450</v>
      </c>
      <c r="K150" s="289">
        <v>10290867.506849315</v>
      </c>
      <c r="L150" s="289">
        <v>475000000</v>
      </c>
      <c r="M150" s="290">
        <v>8.2500000000000004E-2</v>
      </c>
      <c r="N150" s="291">
        <v>6.6243383024030538E-5</v>
      </c>
      <c r="O150" s="292"/>
      <c r="P150" s="291">
        <v>2.4678651267682697E-4</v>
      </c>
      <c r="Q150" s="84"/>
    </row>
    <row r="151" spans="1:17" s="89" customFormat="1" ht="15" customHeight="1">
      <c r="A151" s="88"/>
      <c r="B151" s="286" t="s">
        <v>307</v>
      </c>
      <c r="C151" s="287" t="s">
        <v>242</v>
      </c>
      <c r="D151" s="286" t="s">
        <v>204</v>
      </c>
      <c r="E151" s="286" t="s">
        <v>205</v>
      </c>
      <c r="F151" s="288">
        <v>44734</v>
      </c>
      <c r="G151" s="288">
        <v>44613</v>
      </c>
      <c r="H151" s="286" t="s">
        <v>206</v>
      </c>
      <c r="I151" s="289">
        <v>1171000000</v>
      </c>
      <c r="J151" s="289">
        <v>1208339677</v>
      </c>
      <c r="K151" s="289">
        <v>25108566.04109589</v>
      </c>
      <c r="L151" s="289">
        <v>1171000000</v>
      </c>
      <c r="M151" s="290">
        <v>8.2500000000000004E-2</v>
      </c>
      <c r="N151" s="291">
        <v>1.6162644756017417E-4</v>
      </c>
      <c r="O151" s="292"/>
      <c r="P151" s="291">
        <v>6.0213149644319775E-4</v>
      </c>
      <c r="Q151" s="84"/>
    </row>
    <row r="152" spans="1:17" s="89" customFormat="1" ht="15" customHeight="1">
      <c r="A152" s="88"/>
      <c r="B152" s="286" t="s">
        <v>307</v>
      </c>
      <c r="C152" s="287" t="s">
        <v>242</v>
      </c>
      <c r="D152" s="286" t="s">
        <v>204</v>
      </c>
      <c r="E152" s="286" t="s">
        <v>205</v>
      </c>
      <c r="F152" s="288">
        <v>44735</v>
      </c>
      <c r="G152" s="288">
        <v>44613</v>
      </c>
      <c r="H152" s="286" t="s">
        <v>206</v>
      </c>
      <c r="I152" s="289">
        <v>20000000</v>
      </c>
      <c r="J152" s="289">
        <v>20642200</v>
      </c>
      <c r="K152" s="289">
        <v>424380.27397260279</v>
      </c>
      <c r="L152" s="289">
        <v>20000000</v>
      </c>
      <c r="M152" s="290">
        <v>8.2500000000000004E-2</v>
      </c>
      <c r="N152" s="291">
        <v>2.73177990270493E-6</v>
      </c>
      <c r="O152" s="292"/>
      <c r="P152" s="291">
        <v>1.0177113619704925E-5</v>
      </c>
      <c r="Q152" s="84"/>
    </row>
    <row r="153" spans="1:17" s="89" customFormat="1" ht="15" customHeight="1">
      <c r="A153" s="88"/>
      <c r="B153" s="286" t="s">
        <v>307</v>
      </c>
      <c r="C153" s="287" t="s">
        <v>242</v>
      </c>
      <c r="D153" s="286" t="s">
        <v>204</v>
      </c>
      <c r="E153" s="286" t="s">
        <v>205</v>
      </c>
      <c r="F153" s="288">
        <v>44736</v>
      </c>
      <c r="G153" s="288">
        <v>44613</v>
      </c>
      <c r="H153" s="286" t="s">
        <v>206</v>
      </c>
      <c r="I153" s="289">
        <v>980000000</v>
      </c>
      <c r="J153" s="289">
        <v>1011685360</v>
      </c>
      <c r="K153" s="289">
        <v>20576067.424657531</v>
      </c>
      <c r="L153" s="289">
        <v>980000000</v>
      </c>
      <c r="M153" s="290">
        <v>8.2500000000000004E-2</v>
      </c>
      <c r="N153" s="291">
        <v>1.3245028318872756E-4</v>
      </c>
      <c r="O153" s="292"/>
      <c r="P153" s="291">
        <v>4.9343711022951031E-4</v>
      </c>
      <c r="Q153" s="84"/>
    </row>
    <row r="154" spans="1:17" s="89" customFormat="1" ht="15" customHeight="1">
      <c r="A154" s="88"/>
      <c r="B154" s="286" t="s">
        <v>307</v>
      </c>
      <c r="C154" s="287" t="s">
        <v>242</v>
      </c>
      <c r="D154" s="286" t="s">
        <v>204</v>
      </c>
      <c r="E154" s="286" t="s">
        <v>205</v>
      </c>
      <c r="F154" s="288">
        <v>44740</v>
      </c>
      <c r="G154" s="288">
        <v>44613</v>
      </c>
      <c r="H154" s="286" t="s">
        <v>206</v>
      </c>
      <c r="I154" s="289">
        <v>881000000</v>
      </c>
      <c r="J154" s="289">
        <v>1137519917</v>
      </c>
      <c r="K154" s="289">
        <v>1184480493</v>
      </c>
      <c r="L154" s="289">
        <v>881000000</v>
      </c>
      <c r="M154" s="290">
        <v>8.2500000000000004E-2</v>
      </c>
      <c r="N154" s="291">
        <v>7.6246239619806666E-3</v>
      </c>
      <c r="O154" s="292"/>
      <c r="P154" s="291">
        <v>2.8405167009160577E-2</v>
      </c>
      <c r="Q154" s="84"/>
    </row>
    <row r="155" spans="1:17" s="89" customFormat="1" ht="15" customHeight="1">
      <c r="A155" s="88"/>
      <c r="B155" s="286" t="s">
        <v>307</v>
      </c>
      <c r="C155" s="287" t="s">
        <v>242</v>
      </c>
      <c r="D155" s="286" t="s">
        <v>204</v>
      </c>
      <c r="E155" s="286" t="s">
        <v>205</v>
      </c>
      <c r="F155" s="288">
        <v>44742</v>
      </c>
      <c r="G155" s="288">
        <v>44613</v>
      </c>
      <c r="H155" s="286" t="s">
        <v>206</v>
      </c>
      <c r="I155" s="289">
        <v>93000000</v>
      </c>
      <c r="J155" s="289">
        <v>96131588.5</v>
      </c>
      <c r="K155" s="289">
        <v>97959502.773972601</v>
      </c>
      <c r="L155" s="289">
        <v>93000000</v>
      </c>
      <c r="M155" s="290">
        <v>8.2500000000000004E-2</v>
      </c>
      <c r="N155" s="291">
        <v>6.3057549412436217E-4</v>
      </c>
      <c r="O155" s="292"/>
      <c r="P155" s="291">
        <v>2.3491784397238029E-3</v>
      </c>
      <c r="Q155" s="84"/>
    </row>
    <row r="156" spans="1:17" s="89" customFormat="1" ht="15" customHeight="1">
      <c r="A156" s="88"/>
      <c r="B156" s="286" t="s">
        <v>307</v>
      </c>
      <c r="C156" s="287" t="s">
        <v>242</v>
      </c>
      <c r="D156" s="286" t="s">
        <v>204</v>
      </c>
      <c r="E156" s="286" t="s">
        <v>205</v>
      </c>
      <c r="F156" s="288">
        <v>44740</v>
      </c>
      <c r="G156" s="288">
        <v>44613</v>
      </c>
      <c r="H156" s="286" t="s">
        <v>206</v>
      </c>
      <c r="I156" s="289">
        <v>2517000000</v>
      </c>
      <c r="J156" s="289">
        <v>2645709277.3099861</v>
      </c>
      <c r="K156" s="289">
        <v>2651229058.3099861</v>
      </c>
      <c r="L156" s="289">
        <v>2517000000</v>
      </c>
      <c r="M156" s="290">
        <v>8.2500000000000004E-2</v>
      </c>
      <c r="N156" s="291">
        <v>1.7066236823783436E-2</v>
      </c>
      <c r="O156" s="292"/>
      <c r="P156" s="291">
        <v>6.3579438096187102E-2</v>
      </c>
      <c r="Q156" s="84"/>
    </row>
    <row r="157" spans="1:17" s="89" customFormat="1" ht="15" customHeight="1">
      <c r="A157" s="88"/>
      <c r="B157" s="286" t="s">
        <v>307</v>
      </c>
      <c r="C157" s="287" t="s">
        <v>242</v>
      </c>
      <c r="D157" s="286" t="s">
        <v>204</v>
      </c>
      <c r="E157" s="286" t="s">
        <v>205</v>
      </c>
      <c r="F157" s="288">
        <v>44746</v>
      </c>
      <c r="G157" s="288">
        <v>44613</v>
      </c>
      <c r="H157" s="286" t="s">
        <v>206</v>
      </c>
      <c r="I157" s="289">
        <v>1283000000</v>
      </c>
      <c r="J157" s="289">
        <v>1327349460.5</v>
      </c>
      <c r="K157" s="289">
        <v>1351419805.0753424</v>
      </c>
      <c r="L157" s="289">
        <v>1283000000</v>
      </c>
      <c r="M157" s="290">
        <v>8.2500000000000004E-2</v>
      </c>
      <c r="N157" s="291">
        <v>8.6992296533098725E-3</v>
      </c>
      <c r="O157" s="292"/>
      <c r="P157" s="291">
        <v>3.2408558426679245E-2</v>
      </c>
      <c r="Q157" s="84"/>
    </row>
    <row r="158" spans="1:17" s="89" customFormat="1" ht="15" customHeight="1">
      <c r="A158" s="88"/>
      <c r="B158" s="286" t="s">
        <v>307</v>
      </c>
      <c r="C158" s="287" t="s">
        <v>242</v>
      </c>
      <c r="D158" s="286" t="s">
        <v>204</v>
      </c>
      <c r="E158" s="286" t="s">
        <v>205</v>
      </c>
      <c r="F158" s="288">
        <v>44747</v>
      </c>
      <c r="G158" s="288">
        <v>44613</v>
      </c>
      <c r="H158" s="286" t="s">
        <v>206</v>
      </c>
      <c r="I158" s="289">
        <v>30000000</v>
      </c>
      <c r="J158" s="289">
        <v>31043700</v>
      </c>
      <c r="K158" s="289">
        <v>31599810.410958905</v>
      </c>
      <c r="L158" s="289">
        <v>30000000</v>
      </c>
      <c r="M158" s="290">
        <v>8.2500000000000004E-2</v>
      </c>
      <c r="N158" s="291">
        <v>2.0341126179563296E-4</v>
      </c>
      <c r="O158" s="292"/>
      <c r="P158" s="291">
        <v>7.5779879659115573E-4</v>
      </c>
      <c r="Q158" s="84"/>
    </row>
    <row r="159" spans="1:17" s="89" customFormat="1" ht="15" customHeight="1">
      <c r="A159" s="88"/>
      <c r="B159" s="286" t="s">
        <v>307</v>
      </c>
      <c r="C159" s="287" t="s">
        <v>242</v>
      </c>
      <c r="D159" s="286" t="s">
        <v>204</v>
      </c>
      <c r="E159" s="286" t="s">
        <v>205</v>
      </c>
      <c r="F159" s="288">
        <v>44802</v>
      </c>
      <c r="G159" s="288">
        <v>44613</v>
      </c>
      <c r="H159" s="286" t="s">
        <v>206</v>
      </c>
      <c r="I159" s="289">
        <v>124000000</v>
      </c>
      <c r="J159" s="289">
        <v>122160955.5</v>
      </c>
      <c r="K159" s="289">
        <v>128352149.5</v>
      </c>
      <c r="L159" s="289">
        <v>124000000</v>
      </c>
      <c r="M159" s="290">
        <v>8.2500000000000004E-2</v>
      </c>
      <c r="N159" s="291">
        <v>8.2621611789551427E-4</v>
      </c>
      <c r="O159" s="292"/>
      <c r="P159" s="291">
        <v>3.0780281009931722E-3</v>
      </c>
      <c r="Q159" s="84"/>
    </row>
    <row r="160" spans="1:17" s="89" customFormat="1" ht="15" customHeight="1">
      <c r="A160" s="88"/>
      <c r="B160" s="286" t="s">
        <v>307</v>
      </c>
      <c r="C160" s="287" t="s">
        <v>242</v>
      </c>
      <c r="D160" s="286" t="s">
        <v>204</v>
      </c>
      <c r="E160" s="286" t="s">
        <v>205</v>
      </c>
      <c r="F160" s="288">
        <v>44803</v>
      </c>
      <c r="G160" s="288">
        <v>44613</v>
      </c>
      <c r="H160" s="286" t="s">
        <v>206</v>
      </c>
      <c r="I160" s="289">
        <v>225000000</v>
      </c>
      <c r="J160" s="289">
        <v>221714550</v>
      </c>
      <c r="K160" s="289">
        <v>232895247</v>
      </c>
      <c r="L160" s="289">
        <v>225000000</v>
      </c>
      <c r="M160" s="290">
        <v>8.2500000000000004E-2</v>
      </c>
      <c r="N160" s="291">
        <v>1.4991708950901279E-3</v>
      </c>
      <c r="O160" s="292"/>
      <c r="P160" s="291">
        <v>5.5850885056953859E-3</v>
      </c>
      <c r="Q160" s="84"/>
    </row>
    <row r="161" spans="1:17" s="89" customFormat="1" ht="15" customHeight="1">
      <c r="A161" s="88"/>
      <c r="B161" s="286" t="s">
        <v>307</v>
      </c>
      <c r="C161" s="287" t="s">
        <v>242</v>
      </c>
      <c r="D161" s="286" t="s">
        <v>204</v>
      </c>
      <c r="E161" s="286" t="s">
        <v>205</v>
      </c>
      <c r="F161" s="288">
        <v>44838</v>
      </c>
      <c r="G161" s="288">
        <v>44613</v>
      </c>
      <c r="H161" s="286" t="s">
        <v>206</v>
      </c>
      <c r="I161" s="289">
        <v>140000000</v>
      </c>
      <c r="J161" s="289">
        <v>139120660</v>
      </c>
      <c r="K161" s="289">
        <v>144908398</v>
      </c>
      <c r="L161" s="289">
        <v>140000000</v>
      </c>
      <c r="M161" s="290">
        <v>8.2500000000000004E-2</v>
      </c>
      <c r="N161" s="291">
        <v>9.3279040913933501E-4</v>
      </c>
      <c r="O161" s="292"/>
      <c r="P161" s="291">
        <v>3.4750654574265839E-3</v>
      </c>
      <c r="Q161" s="84"/>
    </row>
    <row r="162" spans="1:17" s="89" customFormat="1" ht="15" customHeight="1">
      <c r="A162" s="88"/>
      <c r="B162" s="286" t="s">
        <v>307</v>
      </c>
      <c r="C162" s="287" t="s">
        <v>242</v>
      </c>
      <c r="D162" s="286" t="s">
        <v>204</v>
      </c>
      <c r="E162" s="286" t="s">
        <v>205</v>
      </c>
      <c r="F162" s="288">
        <v>44845</v>
      </c>
      <c r="G162" s="288">
        <v>44613</v>
      </c>
      <c r="H162" s="286" t="s">
        <v>206</v>
      </c>
      <c r="I162" s="289">
        <v>15000000</v>
      </c>
      <c r="J162" s="289">
        <v>14929514.5</v>
      </c>
      <c r="K162" s="289">
        <v>15524564.5</v>
      </c>
      <c r="L162" s="289">
        <v>15000000</v>
      </c>
      <c r="M162" s="290">
        <v>8.2500000000000004E-2</v>
      </c>
      <c r="N162" s="291">
        <v>9.9933234177807944E-5</v>
      </c>
      <c r="O162" s="292"/>
      <c r="P162" s="291">
        <v>3.7229642022224967E-4</v>
      </c>
      <c r="Q162" s="84"/>
    </row>
    <row r="163" spans="1:17" s="89" customFormat="1" ht="15" customHeight="1">
      <c r="A163" s="88"/>
      <c r="B163" s="286" t="s">
        <v>307</v>
      </c>
      <c r="C163" s="287" t="s">
        <v>242</v>
      </c>
      <c r="D163" s="286" t="s">
        <v>204</v>
      </c>
      <c r="E163" s="286" t="s">
        <v>205</v>
      </c>
      <c r="F163" s="288">
        <v>44936</v>
      </c>
      <c r="G163" s="288">
        <v>44613</v>
      </c>
      <c r="H163" s="286" t="s">
        <v>206</v>
      </c>
      <c r="I163" s="289">
        <v>6000000</v>
      </c>
      <c r="J163" s="289">
        <v>6004980</v>
      </c>
      <c r="K163" s="289">
        <v>6111642</v>
      </c>
      <c r="L163" s="289">
        <v>6000000</v>
      </c>
      <c r="M163" s="290">
        <v>8.2500000000000004E-2</v>
      </c>
      <c r="N163" s="291">
        <v>3.934127435245778E-5</v>
      </c>
      <c r="O163" s="292"/>
      <c r="P163" s="291">
        <v>1.4656401075082979E-4</v>
      </c>
      <c r="Q163" s="84"/>
    </row>
    <row r="164" spans="1:17" s="89" customFormat="1" ht="15" customHeight="1">
      <c r="A164" s="88"/>
      <c r="B164" s="286" t="s">
        <v>209</v>
      </c>
      <c r="C164" s="287" t="s">
        <v>210</v>
      </c>
      <c r="D164" s="286" t="s">
        <v>208</v>
      </c>
      <c r="E164" s="286" t="s">
        <v>205</v>
      </c>
      <c r="F164" s="288">
        <v>44642</v>
      </c>
      <c r="G164" s="288">
        <v>45163</v>
      </c>
      <c r="H164" s="286" t="s">
        <v>206</v>
      </c>
      <c r="I164" s="289">
        <v>3100000000</v>
      </c>
      <c r="J164" s="289">
        <v>2771633561</v>
      </c>
      <c r="K164" s="289">
        <v>3005288129.8621721</v>
      </c>
      <c r="L164" s="289">
        <v>3100000000</v>
      </c>
      <c r="M164" s="290">
        <v>8.3000000000000004E-2</v>
      </c>
      <c r="N164" s="291">
        <v>1.9345351842449617E-2</v>
      </c>
      <c r="O164" s="292"/>
      <c r="P164" s="291">
        <v>7.2070170630815833E-2</v>
      </c>
      <c r="Q164" s="84"/>
    </row>
    <row r="165" spans="1:17" s="89" customFormat="1" ht="15" customHeight="1">
      <c r="A165" s="88"/>
      <c r="B165" s="286" t="s">
        <v>209</v>
      </c>
      <c r="C165" s="287" t="s">
        <v>210</v>
      </c>
      <c r="D165" s="286" t="s">
        <v>208</v>
      </c>
      <c r="E165" s="286" t="s">
        <v>205</v>
      </c>
      <c r="F165" s="288">
        <v>44694</v>
      </c>
      <c r="G165" s="288">
        <v>45163</v>
      </c>
      <c r="H165" s="286" t="s">
        <v>206</v>
      </c>
      <c r="I165" s="289">
        <v>1000000000</v>
      </c>
      <c r="J165" s="289">
        <v>903628626</v>
      </c>
      <c r="K165" s="289">
        <v>969447842.22459996</v>
      </c>
      <c r="L165" s="289">
        <v>1000000000</v>
      </c>
      <c r="M165" s="290">
        <v>8.3000000000000004E-2</v>
      </c>
      <c r="N165" s="291">
        <v>6.2404364541241431E-3</v>
      </c>
      <c r="O165" s="292"/>
      <c r="P165" s="291">
        <v>2.3248443539424433E-2</v>
      </c>
      <c r="Q165" s="84"/>
    </row>
    <row r="166" spans="1:17" s="89" customFormat="1" ht="15" customHeight="1">
      <c r="A166" s="88"/>
      <c r="B166" s="286" t="s">
        <v>209</v>
      </c>
      <c r="C166" s="287" t="s">
        <v>210</v>
      </c>
      <c r="D166" s="286" t="s">
        <v>208</v>
      </c>
      <c r="E166" s="286" t="s">
        <v>205</v>
      </c>
      <c r="F166" s="288">
        <v>44707</v>
      </c>
      <c r="G166" s="288">
        <v>45163</v>
      </c>
      <c r="H166" s="286" t="s">
        <v>206</v>
      </c>
      <c r="I166" s="289">
        <v>370000000</v>
      </c>
      <c r="J166" s="289">
        <v>335238105</v>
      </c>
      <c r="K166" s="289">
        <v>358695719.70116311</v>
      </c>
      <c r="L166" s="289">
        <v>370000000</v>
      </c>
      <c r="M166" s="290">
        <v>8.3000000000000004E-2</v>
      </c>
      <c r="N166" s="291">
        <v>2.3089616043962904E-3</v>
      </c>
      <c r="O166" s="292"/>
      <c r="P166" s="291">
        <v>8.6019245431191646E-3</v>
      </c>
      <c r="Q166" s="84"/>
    </row>
    <row r="167" spans="1:17" s="89" customFormat="1" ht="15" customHeight="1">
      <c r="A167" s="88"/>
      <c r="B167" s="286" t="s">
        <v>209</v>
      </c>
      <c r="C167" s="287" t="s">
        <v>210</v>
      </c>
      <c r="D167" s="286" t="s">
        <v>208</v>
      </c>
      <c r="E167" s="286" t="s">
        <v>205</v>
      </c>
      <c r="F167" s="288">
        <v>44736</v>
      </c>
      <c r="G167" s="288">
        <v>45282</v>
      </c>
      <c r="H167" s="286" t="s">
        <v>206</v>
      </c>
      <c r="I167" s="289">
        <v>10000000000</v>
      </c>
      <c r="J167" s="289">
        <v>9136992897</v>
      </c>
      <c r="K167" s="289">
        <v>9374338325.1646004</v>
      </c>
      <c r="L167" s="289">
        <v>10000000000</v>
      </c>
      <c r="M167" s="290">
        <v>9.5200000000000007E-2</v>
      </c>
      <c r="N167" s="291">
        <v>6.0343589484308811E-2</v>
      </c>
      <c r="O167" s="292"/>
      <c r="P167" s="291">
        <v>0.22480711780423987</v>
      </c>
      <c r="Q167" s="84"/>
    </row>
    <row r="168" spans="1:17" s="89" customFormat="1" ht="15" customHeight="1">
      <c r="A168" s="88"/>
      <c r="B168" s="286" t="s">
        <v>209</v>
      </c>
      <c r="C168" s="287" t="s">
        <v>210</v>
      </c>
      <c r="D168" s="286" t="s">
        <v>208</v>
      </c>
      <c r="E168" s="286" t="s">
        <v>205</v>
      </c>
      <c r="F168" s="288">
        <v>44770</v>
      </c>
      <c r="G168" s="288">
        <v>45282</v>
      </c>
      <c r="H168" s="286" t="s">
        <v>206</v>
      </c>
      <c r="I168" s="289">
        <v>1910000000</v>
      </c>
      <c r="J168" s="289">
        <v>1681240715</v>
      </c>
      <c r="K168" s="289">
        <v>1790498587.3331094</v>
      </c>
      <c r="L168" s="289">
        <v>1910000000</v>
      </c>
      <c r="M168" s="290">
        <v>9.5200000000000007E-2</v>
      </c>
      <c r="N168" s="291">
        <v>1.1525625380537658E-2</v>
      </c>
      <c r="O168" s="292"/>
      <c r="P168" s="291">
        <v>4.2938158714668724E-2</v>
      </c>
      <c r="Q168" s="84"/>
    </row>
    <row r="169" spans="1:17" s="89" customFormat="1" ht="15" customHeight="1">
      <c r="A169" s="88"/>
      <c r="B169" s="286" t="s">
        <v>209</v>
      </c>
      <c r="C169" s="287" t="s">
        <v>210</v>
      </c>
      <c r="D169" s="286" t="s">
        <v>208</v>
      </c>
      <c r="E169" s="286" t="s">
        <v>205</v>
      </c>
      <c r="F169" s="288">
        <v>44778</v>
      </c>
      <c r="G169" s="288">
        <v>45282</v>
      </c>
      <c r="H169" s="286" t="s">
        <v>206</v>
      </c>
      <c r="I169" s="289">
        <v>1500000000</v>
      </c>
      <c r="J169" s="289">
        <v>1322821633</v>
      </c>
      <c r="K169" s="289">
        <v>1406150727.021651</v>
      </c>
      <c r="L169" s="289">
        <v>1500000000</v>
      </c>
      <c r="M169" s="290">
        <v>9.7000000000000003E-2</v>
      </c>
      <c r="N169" s="291">
        <v>9.0515382826197501E-3</v>
      </c>
      <c r="O169" s="292"/>
      <c r="P169" s="291">
        <v>3.3721067148973778E-2</v>
      </c>
      <c r="Q169" s="84"/>
    </row>
    <row r="170" spans="1:17" s="89" customFormat="1" ht="15" customHeight="1">
      <c r="A170" s="88"/>
      <c r="B170" s="286" t="s">
        <v>209</v>
      </c>
      <c r="C170" s="287" t="s">
        <v>210</v>
      </c>
      <c r="D170" s="286" t="s">
        <v>208</v>
      </c>
      <c r="E170" s="286" t="s">
        <v>205</v>
      </c>
      <c r="F170" s="288">
        <v>44792</v>
      </c>
      <c r="G170" s="288">
        <v>45282</v>
      </c>
      <c r="H170" s="286" t="s">
        <v>206</v>
      </c>
      <c r="I170" s="289">
        <v>4090000000</v>
      </c>
      <c r="J170" s="289">
        <v>3624794825</v>
      </c>
      <c r="K170" s="289">
        <v>3834104368.1206121</v>
      </c>
      <c r="L170" s="289">
        <v>4090000000</v>
      </c>
      <c r="M170" s="290">
        <v>9.5600000000000004E-2</v>
      </c>
      <c r="N170" s="291">
        <v>2.4680528054848397E-2</v>
      </c>
      <c r="O170" s="292"/>
      <c r="P170" s="291">
        <v>9.194611101714284E-2</v>
      </c>
      <c r="Q170" s="84"/>
    </row>
    <row r="171" spans="1:17" s="89" customFormat="1" ht="15" customHeight="1">
      <c r="A171" s="88"/>
      <c r="B171" s="286" t="s">
        <v>209</v>
      </c>
      <c r="C171" s="287" t="s">
        <v>210</v>
      </c>
      <c r="D171" s="286" t="s">
        <v>208</v>
      </c>
      <c r="E171" s="286" t="s">
        <v>205</v>
      </c>
      <c r="F171" s="288">
        <v>44804</v>
      </c>
      <c r="G171" s="288">
        <v>45345</v>
      </c>
      <c r="H171" s="286" t="s">
        <v>206</v>
      </c>
      <c r="I171" s="289">
        <v>5460000000</v>
      </c>
      <c r="J171" s="289">
        <v>4786080525</v>
      </c>
      <c r="K171" s="289">
        <v>5040990525.8333054</v>
      </c>
      <c r="L171" s="289">
        <v>5460000000</v>
      </c>
      <c r="M171" s="290">
        <v>9.5000000000000001E-2</v>
      </c>
      <c r="N171" s="291">
        <v>3.2449379607795821E-2</v>
      </c>
      <c r="O171" s="292"/>
      <c r="P171" s="291">
        <v>0.12088859092582054</v>
      </c>
      <c r="Q171" s="84"/>
    </row>
    <row r="172" spans="1:17" s="89" customFormat="1" ht="15" customHeight="1">
      <c r="A172" s="88"/>
      <c r="B172" s="286" t="s">
        <v>209</v>
      </c>
      <c r="C172" s="287" t="s">
        <v>210</v>
      </c>
      <c r="D172" s="286" t="s">
        <v>208</v>
      </c>
      <c r="E172" s="286" t="s">
        <v>205</v>
      </c>
      <c r="F172" s="288">
        <v>44812</v>
      </c>
      <c r="G172" s="288">
        <v>45345</v>
      </c>
      <c r="H172" s="286" t="s">
        <v>206</v>
      </c>
      <c r="I172" s="289">
        <v>11040000000</v>
      </c>
      <c r="J172" s="289">
        <v>9695044931</v>
      </c>
      <c r="K172" s="289">
        <v>10192772084.858196</v>
      </c>
      <c r="L172" s="289">
        <v>11040000000</v>
      </c>
      <c r="M172" s="290">
        <v>9.5000000000000001E-2</v>
      </c>
      <c r="N172" s="291">
        <v>6.5611932603787879E-2</v>
      </c>
      <c r="O172" s="292"/>
      <c r="P172" s="291">
        <v>0.4432602685363139</v>
      </c>
      <c r="Q172" s="84"/>
    </row>
    <row r="173" spans="1:17" s="89" customFormat="1" ht="15" customHeight="1">
      <c r="A173" s="88"/>
      <c r="B173" s="286" t="s">
        <v>209</v>
      </c>
      <c r="C173" s="287" t="s">
        <v>210</v>
      </c>
      <c r="D173" s="286" t="s">
        <v>208</v>
      </c>
      <c r="E173" s="286" t="s">
        <v>205</v>
      </c>
      <c r="F173" s="288">
        <v>44813</v>
      </c>
      <c r="G173" s="288">
        <v>45345</v>
      </c>
      <c r="H173" s="286" t="s">
        <v>206</v>
      </c>
      <c r="I173" s="289">
        <v>3500000000</v>
      </c>
      <c r="J173" s="289">
        <v>3074312942</v>
      </c>
      <c r="K173" s="289">
        <v>3231404229.1882</v>
      </c>
      <c r="L173" s="289">
        <v>3500000000</v>
      </c>
      <c r="M173" s="290">
        <v>9.5000000000000001E-2</v>
      </c>
      <c r="N173" s="291">
        <v>2.0800884659832059E-2</v>
      </c>
      <c r="O173" s="292"/>
      <c r="P173" s="291">
        <v>0.14052635479872688</v>
      </c>
      <c r="Q173" s="84"/>
    </row>
    <row r="174" spans="1:17" s="89" customFormat="1" ht="15" customHeight="1">
      <c r="A174" s="88"/>
      <c r="B174" s="286" t="s">
        <v>209</v>
      </c>
      <c r="C174" s="287" t="s">
        <v>210</v>
      </c>
      <c r="D174" s="286" t="s">
        <v>208</v>
      </c>
      <c r="E174" s="286" t="s">
        <v>205</v>
      </c>
      <c r="F174" s="288">
        <v>44862</v>
      </c>
      <c r="G174" s="288">
        <v>45408</v>
      </c>
      <c r="H174" s="286" t="s">
        <v>206</v>
      </c>
      <c r="I174" s="289">
        <v>12500000000</v>
      </c>
      <c r="J174" s="289">
        <v>10944659006</v>
      </c>
      <c r="K174" s="289">
        <v>11359962778.8971</v>
      </c>
      <c r="L174" s="289">
        <v>12500000000</v>
      </c>
      <c r="M174" s="290">
        <v>9.5000000000000001E-2</v>
      </c>
      <c r="N174" s="291">
        <v>7.3125260334014897E-2</v>
      </c>
      <c r="O174" s="292"/>
      <c r="P174" s="291">
        <v>0.49401871345841175</v>
      </c>
      <c r="Q174" s="84"/>
    </row>
    <row r="175" spans="1:17" s="89" customFormat="1" ht="15" customHeight="1">
      <c r="A175" s="88"/>
      <c r="B175" s="286" t="s">
        <v>209</v>
      </c>
      <c r="C175" s="287" t="s">
        <v>210</v>
      </c>
      <c r="D175" s="286" t="s">
        <v>208</v>
      </c>
      <c r="E175" s="286" t="s">
        <v>205</v>
      </c>
      <c r="F175" s="288">
        <v>44953</v>
      </c>
      <c r="G175" s="288">
        <v>45135</v>
      </c>
      <c r="H175" s="286" t="s">
        <v>206</v>
      </c>
      <c r="I175" s="289">
        <v>5000000000</v>
      </c>
      <c r="J175" s="289">
        <v>4372137149</v>
      </c>
      <c r="K175" s="289">
        <v>4436417028</v>
      </c>
      <c r="L175" s="289">
        <v>5000000000</v>
      </c>
      <c r="M175" s="290">
        <v>9.5000000000000001E-2</v>
      </c>
      <c r="N175" s="291">
        <v>2.8557677206954096E-2</v>
      </c>
      <c r="O175" s="292"/>
      <c r="P175" s="291">
        <v>0.19292959626671705</v>
      </c>
      <c r="Q175" s="84"/>
    </row>
    <row r="176" spans="1:17" s="89" customFormat="1" ht="15" customHeight="1">
      <c r="A176" s="88"/>
      <c r="B176" s="286" t="s">
        <v>209</v>
      </c>
      <c r="C176" s="287" t="s">
        <v>210</v>
      </c>
      <c r="D176" s="286" t="s">
        <v>208</v>
      </c>
      <c r="E176" s="286" t="s">
        <v>205</v>
      </c>
      <c r="F176" s="288">
        <v>45016</v>
      </c>
      <c r="G176" s="288">
        <v>45135</v>
      </c>
      <c r="H176" s="286" t="s">
        <v>206</v>
      </c>
      <c r="I176" s="289">
        <v>15000000000</v>
      </c>
      <c r="J176" s="289">
        <v>13220497093</v>
      </c>
      <c r="K176" s="289">
        <v>13220497093</v>
      </c>
      <c r="L176" s="289">
        <v>15000000000</v>
      </c>
      <c r="M176" s="290">
        <v>9.5000000000000001E-2</v>
      </c>
      <c r="N176" s="291">
        <v>8.5101712962176695E-2</v>
      </c>
      <c r="O176" s="292"/>
      <c r="P176" s="291">
        <v>0.57492908139604149</v>
      </c>
      <c r="Q176" s="84"/>
    </row>
    <row r="177" spans="1:17" s="89" customFormat="1" ht="15" customHeight="1">
      <c r="A177" s="88"/>
      <c r="B177" s="286" t="s">
        <v>145</v>
      </c>
      <c r="C177" s="287" t="s">
        <v>207</v>
      </c>
      <c r="D177" s="286" t="s">
        <v>208</v>
      </c>
      <c r="E177" s="286" t="s">
        <v>205</v>
      </c>
      <c r="F177" s="288">
        <v>44610</v>
      </c>
      <c r="G177" s="288">
        <v>45215</v>
      </c>
      <c r="H177" s="286" t="s">
        <v>206</v>
      </c>
      <c r="I177" s="289">
        <v>501000000</v>
      </c>
      <c r="J177" s="289">
        <v>509310283.39999998</v>
      </c>
      <c r="K177" s="289">
        <v>516883548.39999998</v>
      </c>
      <c r="L177" s="289">
        <v>501000000</v>
      </c>
      <c r="M177" s="290">
        <v>7.5999999999999998E-2</v>
      </c>
      <c r="N177" s="291">
        <v>3.3272330882398358E-3</v>
      </c>
      <c r="O177" s="292"/>
      <c r="P177" s="291">
        <v>2.2478079423177279E-2</v>
      </c>
      <c r="Q177" s="84"/>
    </row>
    <row r="178" spans="1:17" s="89" customFormat="1" ht="15" customHeight="1">
      <c r="A178" s="88"/>
      <c r="B178" s="286" t="s">
        <v>145</v>
      </c>
      <c r="C178" s="287" t="s">
        <v>207</v>
      </c>
      <c r="D178" s="286" t="s">
        <v>208</v>
      </c>
      <c r="E178" s="286" t="s">
        <v>205</v>
      </c>
      <c r="F178" s="288">
        <v>44610</v>
      </c>
      <c r="G178" s="288">
        <v>45215</v>
      </c>
      <c r="H178" s="286" t="s">
        <v>206</v>
      </c>
      <c r="I178" s="289">
        <v>501000000</v>
      </c>
      <c r="J178" s="289">
        <v>509310283.39999998</v>
      </c>
      <c r="K178" s="289">
        <v>516901341.39999998</v>
      </c>
      <c r="L178" s="289">
        <v>501000000</v>
      </c>
      <c r="M178" s="290">
        <v>7.5999999999999998E-2</v>
      </c>
      <c r="N178" s="291">
        <v>3.3273476236289432E-3</v>
      </c>
      <c r="O178" s="292"/>
      <c r="P178" s="291">
        <v>2.2478853199917541E-2</v>
      </c>
      <c r="Q178" s="84"/>
    </row>
    <row r="179" spans="1:17" s="89" customFormat="1" ht="15" customHeight="1">
      <c r="A179" s="88"/>
      <c r="B179" s="286" t="s">
        <v>145</v>
      </c>
      <c r="C179" s="287" t="s">
        <v>207</v>
      </c>
      <c r="D179" s="286" t="s">
        <v>208</v>
      </c>
      <c r="E179" s="286" t="s">
        <v>205</v>
      </c>
      <c r="F179" s="288">
        <v>44616</v>
      </c>
      <c r="G179" s="288">
        <v>45215</v>
      </c>
      <c r="H179" s="286" t="s">
        <v>206</v>
      </c>
      <c r="I179" s="289">
        <v>501000000</v>
      </c>
      <c r="J179" s="289">
        <v>510025062.39999998</v>
      </c>
      <c r="K179" s="289">
        <v>516914312.39999998</v>
      </c>
      <c r="L179" s="289">
        <v>501000000</v>
      </c>
      <c r="M179" s="290">
        <v>7.5999999999999998E-2</v>
      </c>
      <c r="N179" s="291">
        <v>3.3274311193032032E-3</v>
      </c>
      <c r="O179" s="292"/>
      <c r="P179" s="291">
        <v>2.2479417278942888E-2</v>
      </c>
      <c r="Q179" s="84"/>
    </row>
    <row r="180" spans="1:17" s="89" customFormat="1" ht="15" customHeight="1">
      <c r="A180" s="88"/>
      <c r="B180" s="286" t="s">
        <v>145</v>
      </c>
      <c r="C180" s="287" t="s">
        <v>207</v>
      </c>
      <c r="D180" s="286" t="s">
        <v>208</v>
      </c>
      <c r="E180" s="286" t="s">
        <v>205</v>
      </c>
      <c r="F180" s="288">
        <v>44623</v>
      </c>
      <c r="G180" s="288">
        <v>45205</v>
      </c>
      <c r="H180" s="286" t="s">
        <v>206</v>
      </c>
      <c r="I180" s="289">
        <v>501000000</v>
      </c>
      <c r="J180" s="289">
        <v>511729115.39999998</v>
      </c>
      <c r="K180" s="289">
        <v>517842047.39999998</v>
      </c>
      <c r="L180" s="289">
        <v>501000000</v>
      </c>
      <c r="M180" s="290">
        <v>7.5999999999999998E-2</v>
      </c>
      <c r="N180" s="291">
        <v>3.3334030458593358E-3</v>
      </c>
      <c r="O180" s="292"/>
      <c r="P180" s="291">
        <v>2.2519762345212094E-2</v>
      </c>
      <c r="Q180" s="84"/>
    </row>
    <row r="181" spans="1:17" s="89" customFormat="1" ht="15" customHeight="1">
      <c r="A181" s="88"/>
      <c r="B181" s="286" t="s">
        <v>145</v>
      </c>
      <c r="C181" s="287" t="s">
        <v>207</v>
      </c>
      <c r="D181" s="286" t="s">
        <v>208</v>
      </c>
      <c r="E181" s="286" t="s">
        <v>205</v>
      </c>
      <c r="F181" s="288">
        <v>44631</v>
      </c>
      <c r="G181" s="288">
        <v>45205</v>
      </c>
      <c r="H181" s="286" t="s">
        <v>206</v>
      </c>
      <c r="I181" s="289">
        <v>501000000</v>
      </c>
      <c r="J181" s="289">
        <v>512620895.39999998</v>
      </c>
      <c r="K181" s="289">
        <v>517836700.39999998</v>
      </c>
      <c r="L181" s="289">
        <v>501000000</v>
      </c>
      <c r="M181" s="290">
        <v>7.5999999999999998E-2</v>
      </c>
      <c r="N181" s="291">
        <v>3.3333686266649588E-3</v>
      </c>
      <c r="O181" s="292"/>
      <c r="P181" s="291">
        <v>2.2519529816451896E-2</v>
      </c>
      <c r="Q181" s="84"/>
    </row>
    <row r="182" spans="1:17" s="89" customFormat="1" ht="15" customHeight="1">
      <c r="A182" s="88"/>
      <c r="B182" s="286" t="s">
        <v>145</v>
      </c>
      <c r="C182" s="287" t="s">
        <v>207</v>
      </c>
      <c r="D182" s="286" t="s">
        <v>208</v>
      </c>
      <c r="E182" s="286" t="s">
        <v>205</v>
      </c>
      <c r="F182" s="288">
        <v>44631</v>
      </c>
      <c r="G182" s="288">
        <v>45205</v>
      </c>
      <c r="H182" s="286" t="s">
        <v>206</v>
      </c>
      <c r="I182" s="289">
        <v>501000000</v>
      </c>
      <c r="J182" s="289">
        <v>512620895.39999998</v>
      </c>
      <c r="K182" s="289">
        <v>517836700.39999998</v>
      </c>
      <c r="L182" s="289">
        <v>501000000</v>
      </c>
      <c r="M182" s="290">
        <v>7.5999999999999998E-2</v>
      </c>
      <c r="N182" s="291">
        <v>3.3333686266649588E-3</v>
      </c>
      <c r="O182" s="292"/>
      <c r="P182" s="291">
        <v>2.2519529816451896E-2</v>
      </c>
      <c r="Q182" s="84"/>
    </row>
    <row r="183" spans="1:17" s="89" customFormat="1" ht="15" customHeight="1">
      <c r="A183" s="88"/>
      <c r="B183" s="286" t="s">
        <v>145</v>
      </c>
      <c r="C183" s="287" t="s">
        <v>207</v>
      </c>
      <c r="D183" s="286" t="s">
        <v>208</v>
      </c>
      <c r="E183" s="286" t="s">
        <v>205</v>
      </c>
      <c r="F183" s="288">
        <v>44631</v>
      </c>
      <c r="G183" s="288">
        <v>45205</v>
      </c>
      <c r="H183" s="286" t="s">
        <v>206</v>
      </c>
      <c r="I183" s="289">
        <v>501000000</v>
      </c>
      <c r="J183" s="289">
        <v>512620895.39999998</v>
      </c>
      <c r="K183" s="289">
        <v>517836700.39999998</v>
      </c>
      <c r="L183" s="289">
        <v>501000000</v>
      </c>
      <c r="M183" s="290">
        <v>7.5999999999999998E-2</v>
      </c>
      <c r="N183" s="291">
        <v>3.3333686266649588E-3</v>
      </c>
      <c r="O183" s="292"/>
      <c r="P183" s="291">
        <v>2.2519529816451896E-2</v>
      </c>
      <c r="Q183" s="84"/>
    </row>
    <row r="184" spans="1:17" s="89" customFormat="1" ht="15" customHeight="1">
      <c r="A184" s="88"/>
      <c r="B184" s="286" t="s">
        <v>145</v>
      </c>
      <c r="C184" s="287" t="s">
        <v>207</v>
      </c>
      <c r="D184" s="286" t="s">
        <v>208</v>
      </c>
      <c r="E184" s="286" t="s">
        <v>205</v>
      </c>
      <c r="F184" s="288">
        <v>44631</v>
      </c>
      <c r="G184" s="288">
        <v>45205</v>
      </c>
      <c r="H184" s="286" t="s">
        <v>206</v>
      </c>
      <c r="I184" s="289">
        <v>501000000</v>
      </c>
      <c r="J184" s="289">
        <v>512620895.39999998</v>
      </c>
      <c r="K184" s="289">
        <v>517836700.39999998</v>
      </c>
      <c r="L184" s="289">
        <v>501000000</v>
      </c>
      <c r="M184" s="290">
        <v>7.5999999999999998E-2</v>
      </c>
      <c r="N184" s="291">
        <v>3.3333686266649588E-3</v>
      </c>
      <c r="O184" s="292"/>
      <c r="P184" s="291">
        <v>2.2519529816451896E-2</v>
      </c>
      <c r="Q184" s="84"/>
    </row>
    <row r="185" spans="1:17" s="89" customFormat="1" ht="15" customHeight="1">
      <c r="A185" s="88"/>
      <c r="B185" s="286" t="s">
        <v>145</v>
      </c>
      <c r="C185" s="287" t="s">
        <v>207</v>
      </c>
      <c r="D185" s="286" t="s">
        <v>208</v>
      </c>
      <c r="E185" s="286" t="s">
        <v>205</v>
      </c>
      <c r="F185" s="288">
        <v>44631</v>
      </c>
      <c r="G185" s="288">
        <v>45205</v>
      </c>
      <c r="H185" s="286" t="s">
        <v>206</v>
      </c>
      <c r="I185" s="289">
        <v>501000000</v>
      </c>
      <c r="J185" s="289">
        <v>512620895.39999998</v>
      </c>
      <c r="K185" s="289">
        <v>517836700.39999998</v>
      </c>
      <c r="L185" s="289">
        <v>501000000</v>
      </c>
      <c r="M185" s="290">
        <v>7.5999999999999998E-2</v>
      </c>
      <c r="N185" s="291">
        <v>3.3333686266649588E-3</v>
      </c>
      <c r="O185" s="292"/>
      <c r="P185" s="291">
        <v>2.2519529816451896E-2</v>
      </c>
      <c r="Q185" s="84"/>
    </row>
    <row r="186" spans="1:17" s="89" customFormat="1" ht="15" customHeight="1">
      <c r="A186" s="88"/>
      <c r="B186" s="286" t="s">
        <v>145</v>
      </c>
      <c r="C186" s="287" t="s">
        <v>207</v>
      </c>
      <c r="D186" s="286" t="s">
        <v>208</v>
      </c>
      <c r="E186" s="286" t="s">
        <v>205</v>
      </c>
      <c r="F186" s="288">
        <v>44631</v>
      </c>
      <c r="G186" s="288">
        <v>45205</v>
      </c>
      <c r="H186" s="286" t="s">
        <v>206</v>
      </c>
      <c r="I186" s="289">
        <v>501000000</v>
      </c>
      <c r="J186" s="289">
        <v>512620895.39999998</v>
      </c>
      <c r="K186" s="289">
        <v>517836700.39999998</v>
      </c>
      <c r="L186" s="289">
        <v>501000000</v>
      </c>
      <c r="M186" s="290">
        <v>7.5999999999999998E-2</v>
      </c>
      <c r="N186" s="291">
        <v>3.3333686266649588E-3</v>
      </c>
      <c r="O186" s="292"/>
      <c r="P186" s="291">
        <v>2.2519529816451896E-2</v>
      </c>
      <c r="Q186" s="84"/>
    </row>
    <row r="187" spans="1:17" s="89" customFormat="1" ht="15" customHeight="1">
      <c r="A187" s="88"/>
      <c r="B187" s="286" t="s">
        <v>145</v>
      </c>
      <c r="C187" s="287" t="s">
        <v>207</v>
      </c>
      <c r="D187" s="286" t="s">
        <v>208</v>
      </c>
      <c r="E187" s="286" t="s">
        <v>205</v>
      </c>
      <c r="F187" s="288">
        <v>44700</v>
      </c>
      <c r="G187" s="288">
        <v>45215</v>
      </c>
      <c r="H187" s="286" t="s">
        <v>206</v>
      </c>
      <c r="I187" s="289">
        <v>501000000</v>
      </c>
      <c r="J187" s="289">
        <v>500467537.39999998</v>
      </c>
      <c r="K187" s="289">
        <v>516916540.39999998</v>
      </c>
      <c r="L187" s="289">
        <v>501000000</v>
      </c>
      <c r="M187" s="290">
        <v>7.5999999999999998E-2</v>
      </c>
      <c r="N187" s="291">
        <v>3.3274454611706187E-3</v>
      </c>
      <c r="O187" s="292"/>
      <c r="P187" s="291">
        <v>2.2479514169550276E-2</v>
      </c>
      <c r="Q187" s="84"/>
    </row>
    <row r="188" spans="1:17" s="89" customFormat="1" ht="15" customHeight="1">
      <c r="A188" s="88"/>
      <c r="B188" s="286" t="s">
        <v>145</v>
      </c>
      <c r="C188" s="287" t="s">
        <v>207</v>
      </c>
      <c r="D188" s="286" t="s">
        <v>208</v>
      </c>
      <c r="E188" s="286" t="s">
        <v>205</v>
      </c>
      <c r="F188" s="288">
        <v>44707</v>
      </c>
      <c r="G188" s="288">
        <v>45215</v>
      </c>
      <c r="H188" s="286" t="s">
        <v>206</v>
      </c>
      <c r="I188" s="289">
        <v>501000000</v>
      </c>
      <c r="J188" s="289">
        <v>501222936.39999998</v>
      </c>
      <c r="K188" s="289">
        <v>516908089.39999998</v>
      </c>
      <c r="L188" s="289">
        <v>501000000</v>
      </c>
      <c r="M188" s="290">
        <v>7.5999999999999998E-2</v>
      </c>
      <c r="N188" s="291">
        <v>3.327391061205838E-3</v>
      </c>
      <c r="O188" s="292"/>
      <c r="P188" s="291">
        <v>2.2479146654952854E-2</v>
      </c>
      <c r="Q188" s="84"/>
    </row>
    <row r="189" spans="1:17" s="89" customFormat="1" ht="15" customHeight="1">
      <c r="A189" s="88"/>
      <c r="B189" s="286" t="s">
        <v>145</v>
      </c>
      <c r="C189" s="287" t="s">
        <v>207</v>
      </c>
      <c r="D189" s="286" t="s">
        <v>208</v>
      </c>
      <c r="E189" s="286" t="s">
        <v>205</v>
      </c>
      <c r="F189" s="288">
        <v>44719</v>
      </c>
      <c r="G189" s="288">
        <v>45215</v>
      </c>
      <c r="H189" s="286" t="s">
        <v>206</v>
      </c>
      <c r="I189" s="289">
        <v>501000000</v>
      </c>
      <c r="J189" s="289">
        <v>502554262.39999998</v>
      </c>
      <c r="K189" s="289">
        <v>516907019.39999998</v>
      </c>
      <c r="L189" s="289">
        <v>501000000</v>
      </c>
      <c r="M189" s="290">
        <v>7.5999999999999998E-2</v>
      </c>
      <c r="N189" s="291">
        <v>3.3273841735047003E-3</v>
      </c>
      <c r="O189" s="292"/>
      <c r="P189" s="291">
        <v>2.2479100123108189E-2</v>
      </c>
      <c r="Q189" s="84"/>
    </row>
    <row r="190" spans="1:17" s="89" customFormat="1" ht="15" customHeight="1">
      <c r="A190" s="88"/>
      <c r="B190" s="286" t="s">
        <v>145</v>
      </c>
      <c r="C190" s="287" t="s">
        <v>207</v>
      </c>
      <c r="D190" s="286" t="s">
        <v>208</v>
      </c>
      <c r="E190" s="286" t="s">
        <v>205</v>
      </c>
      <c r="F190" s="288">
        <v>44720</v>
      </c>
      <c r="G190" s="288">
        <v>45205</v>
      </c>
      <c r="H190" s="286" t="s">
        <v>206</v>
      </c>
      <c r="I190" s="289">
        <v>501000000</v>
      </c>
      <c r="J190" s="289">
        <v>503564842.39999998</v>
      </c>
      <c r="K190" s="289">
        <v>517834621.39999998</v>
      </c>
      <c r="L190" s="289">
        <v>501000000</v>
      </c>
      <c r="M190" s="290">
        <v>7.5999999999999998E-2</v>
      </c>
      <c r="N190" s="291">
        <v>3.3333552439260188E-3</v>
      </c>
      <c r="O190" s="292"/>
      <c r="P190" s="291">
        <v>2.2519439405512594E-2</v>
      </c>
      <c r="Q190" s="84"/>
    </row>
    <row r="191" spans="1:17" s="89" customFormat="1" ht="15" customHeight="1">
      <c r="A191" s="88"/>
      <c r="B191" s="286" t="s">
        <v>145</v>
      </c>
      <c r="C191" s="287" t="s">
        <v>207</v>
      </c>
      <c r="D191" s="286" t="s">
        <v>208</v>
      </c>
      <c r="E191" s="286" t="s">
        <v>205</v>
      </c>
      <c r="F191" s="288">
        <v>44729</v>
      </c>
      <c r="G191" s="288">
        <v>45132</v>
      </c>
      <c r="H191" s="286" t="s">
        <v>206</v>
      </c>
      <c r="I191" s="289">
        <v>600000000</v>
      </c>
      <c r="J191" s="289">
        <v>639853051.39999998</v>
      </c>
      <c r="K191" s="289">
        <v>630891004.39999998</v>
      </c>
      <c r="L191" s="289">
        <v>600000000</v>
      </c>
      <c r="M191" s="290">
        <v>7.7499999999999999E-2</v>
      </c>
      <c r="N191" s="291">
        <v>4.061110924134307E-3</v>
      </c>
      <c r="O191" s="292"/>
      <c r="P191" s="291">
        <v>2.7436002070812447E-2</v>
      </c>
      <c r="Q191" s="84"/>
    </row>
    <row r="192" spans="1:17" s="89" customFormat="1" ht="15" customHeight="1">
      <c r="A192" s="88"/>
      <c r="B192" s="286" t="s">
        <v>145</v>
      </c>
      <c r="C192" s="287" t="s">
        <v>207</v>
      </c>
      <c r="D192" s="286" t="s">
        <v>208</v>
      </c>
      <c r="E192" s="286" t="s">
        <v>205</v>
      </c>
      <c r="F192" s="288">
        <v>44770</v>
      </c>
      <c r="G192" s="288">
        <v>45215</v>
      </c>
      <c r="H192" s="286" t="s">
        <v>206</v>
      </c>
      <c r="I192" s="289">
        <v>501000000</v>
      </c>
      <c r="J192" s="289">
        <v>508266788.39999998</v>
      </c>
      <c r="K192" s="289">
        <v>516908615.39999998</v>
      </c>
      <c r="L192" s="289">
        <v>501000000</v>
      </c>
      <c r="M192" s="290">
        <v>7.7499999999999999E-2</v>
      </c>
      <c r="N192" s="291">
        <v>3.3273944471224723E-3</v>
      </c>
      <c r="O192" s="292"/>
      <c r="P192" s="291">
        <v>2.2479169529485837E-2</v>
      </c>
      <c r="Q192" s="84"/>
    </row>
    <row r="193" spans="1:17" s="89" customFormat="1" ht="15" customHeight="1">
      <c r="A193" s="88"/>
      <c r="B193" s="286" t="s">
        <v>145</v>
      </c>
      <c r="C193" s="287" t="s">
        <v>207</v>
      </c>
      <c r="D193" s="286" t="s">
        <v>208</v>
      </c>
      <c r="E193" s="286" t="s">
        <v>205</v>
      </c>
      <c r="F193" s="288">
        <v>44811</v>
      </c>
      <c r="G193" s="288">
        <v>45138</v>
      </c>
      <c r="H193" s="286" t="s">
        <v>206</v>
      </c>
      <c r="I193" s="289">
        <v>600000000</v>
      </c>
      <c r="J193" s="289">
        <v>578178838.39999998</v>
      </c>
      <c r="K193" s="289">
        <v>603712614.39999998</v>
      </c>
      <c r="L193" s="289">
        <v>600000000</v>
      </c>
      <c r="M193" s="290">
        <v>7.7499999999999999E-2</v>
      </c>
      <c r="N193" s="291">
        <v>3.8861608047640801E-3</v>
      </c>
      <c r="O193" s="292"/>
      <c r="P193" s="291">
        <v>2.6254076256177473E-2</v>
      </c>
      <c r="Q193" s="84"/>
    </row>
    <row r="194" spans="1:17" s="89" customFormat="1" ht="15" customHeight="1">
      <c r="A194" s="88"/>
      <c r="B194" s="286" t="s">
        <v>145</v>
      </c>
      <c r="C194" s="287" t="s">
        <v>207</v>
      </c>
      <c r="D194" s="286" t="s">
        <v>208</v>
      </c>
      <c r="E194" s="286" t="s">
        <v>205</v>
      </c>
      <c r="F194" s="288">
        <v>44811</v>
      </c>
      <c r="G194" s="288">
        <v>45132</v>
      </c>
      <c r="H194" s="286" t="s">
        <v>206</v>
      </c>
      <c r="I194" s="289">
        <v>600000000</v>
      </c>
      <c r="J194" s="289">
        <v>604205797.39999998</v>
      </c>
      <c r="K194" s="289">
        <v>630891005.39999998</v>
      </c>
      <c r="L194" s="289">
        <v>600000000</v>
      </c>
      <c r="M194" s="290">
        <v>7.7499999999999999E-2</v>
      </c>
      <c r="N194" s="291">
        <v>4.0611109305714113E-3</v>
      </c>
      <c r="O194" s="292"/>
      <c r="P194" s="291">
        <v>2.7436002114300154E-2</v>
      </c>
      <c r="Q194" s="84"/>
    </row>
    <row r="195" spans="1:17" s="89" customFormat="1" ht="15" customHeight="1">
      <c r="A195" s="88"/>
      <c r="B195" s="286" t="s">
        <v>145</v>
      </c>
      <c r="C195" s="287" t="s">
        <v>207</v>
      </c>
      <c r="D195" s="286" t="s">
        <v>208</v>
      </c>
      <c r="E195" s="286" t="s">
        <v>205</v>
      </c>
      <c r="F195" s="288">
        <v>44838</v>
      </c>
      <c r="G195" s="288">
        <v>45138</v>
      </c>
      <c r="H195" s="286" t="s">
        <v>206</v>
      </c>
      <c r="I195" s="289">
        <v>600000000</v>
      </c>
      <c r="J195" s="289">
        <v>581492079.39999998</v>
      </c>
      <c r="K195" s="289">
        <v>603718110.39999998</v>
      </c>
      <c r="L195" s="289">
        <v>600000000</v>
      </c>
      <c r="M195" s="290">
        <v>7.7499999999999999E-2</v>
      </c>
      <c r="N195" s="291">
        <v>3.8861961830869334E-3</v>
      </c>
      <c r="O195" s="292"/>
      <c r="P195" s="291">
        <v>2.6254315264605758E-2</v>
      </c>
      <c r="Q195" s="84"/>
    </row>
    <row r="196" spans="1:17" s="89" customFormat="1" ht="15" customHeight="1">
      <c r="A196" s="88"/>
      <c r="B196" s="286" t="s">
        <v>145</v>
      </c>
      <c r="C196" s="287" t="s">
        <v>207</v>
      </c>
      <c r="D196" s="286" t="s">
        <v>208</v>
      </c>
      <c r="E196" s="286" t="s">
        <v>205</v>
      </c>
      <c r="F196" s="288">
        <v>44972</v>
      </c>
      <c r="G196" s="288">
        <v>45138</v>
      </c>
      <c r="H196" s="286" t="s">
        <v>206</v>
      </c>
      <c r="I196" s="289">
        <v>600000000</v>
      </c>
      <c r="J196" s="289">
        <v>500650485</v>
      </c>
      <c r="K196" s="289">
        <v>506285284</v>
      </c>
      <c r="L196" s="289">
        <v>600000000</v>
      </c>
      <c r="M196" s="290">
        <v>7.7499999999999999E-2</v>
      </c>
      <c r="N196" s="291">
        <v>3.2590109594861742E-3</v>
      </c>
      <c r="O196" s="292"/>
      <c r="P196" s="291">
        <v>2.2017185224341849E-2</v>
      </c>
      <c r="Q196" s="84"/>
    </row>
    <row r="197" spans="1:17" s="89" customFormat="1" ht="15" customHeight="1">
      <c r="A197" s="88"/>
      <c r="B197" s="286" t="s">
        <v>145</v>
      </c>
      <c r="C197" s="287" t="s">
        <v>207</v>
      </c>
      <c r="D197" s="286" t="s">
        <v>208</v>
      </c>
      <c r="E197" s="286" t="s">
        <v>205</v>
      </c>
      <c r="F197" s="288">
        <v>44972</v>
      </c>
      <c r="G197" s="288">
        <v>45138</v>
      </c>
      <c r="H197" s="286" t="s">
        <v>206</v>
      </c>
      <c r="I197" s="289">
        <v>600000000</v>
      </c>
      <c r="J197" s="289">
        <v>500650485</v>
      </c>
      <c r="K197" s="289">
        <v>506285284</v>
      </c>
      <c r="L197" s="289">
        <v>600000000</v>
      </c>
      <c r="M197" s="290">
        <v>7.7499999999999999E-2</v>
      </c>
      <c r="N197" s="291">
        <v>3.2590109594861742E-3</v>
      </c>
      <c r="O197" s="292"/>
      <c r="P197" s="291">
        <v>2.2017185224341849E-2</v>
      </c>
      <c r="Q197" s="84"/>
    </row>
    <row r="198" spans="1:17" s="89" customFormat="1" ht="15" customHeight="1">
      <c r="A198" s="88"/>
      <c r="B198" s="286" t="s">
        <v>145</v>
      </c>
      <c r="C198" s="287" t="s">
        <v>207</v>
      </c>
      <c r="D198" s="286" t="s">
        <v>208</v>
      </c>
      <c r="E198" s="286" t="s">
        <v>205</v>
      </c>
      <c r="F198" s="288">
        <v>44972</v>
      </c>
      <c r="G198" s="288">
        <v>45138</v>
      </c>
      <c r="H198" s="286" t="s">
        <v>206</v>
      </c>
      <c r="I198" s="289">
        <v>600000000</v>
      </c>
      <c r="J198" s="289">
        <v>500650485</v>
      </c>
      <c r="K198" s="289">
        <v>506285284</v>
      </c>
      <c r="L198" s="289">
        <v>600000000</v>
      </c>
      <c r="M198" s="290">
        <v>7.7499999999999999E-2</v>
      </c>
      <c r="N198" s="291">
        <v>3.2590109594861742E-3</v>
      </c>
      <c r="O198" s="292"/>
      <c r="P198" s="291">
        <v>2.2017185224341849E-2</v>
      </c>
      <c r="Q198" s="84"/>
    </row>
    <row r="199" spans="1:17" s="89" customFormat="1" ht="15" customHeight="1">
      <c r="A199" s="88"/>
      <c r="B199" s="286" t="s">
        <v>145</v>
      </c>
      <c r="C199" s="287" t="s">
        <v>207</v>
      </c>
      <c r="D199" s="286" t="s">
        <v>208</v>
      </c>
      <c r="E199" s="286" t="s">
        <v>205</v>
      </c>
      <c r="F199" s="288">
        <v>44981</v>
      </c>
      <c r="G199" s="288">
        <v>45380</v>
      </c>
      <c r="H199" s="286" t="s">
        <v>206</v>
      </c>
      <c r="I199" s="289">
        <v>501000000</v>
      </c>
      <c r="J199" s="289">
        <v>525879412.66666669</v>
      </c>
      <c r="K199" s="289">
        <v>530565321.66666669</v>
      </c>
      <c r="L199" s="289">
        <v>501000000</v>
      </c>
      <c r="M199" s="290">
        <v>7.7499999999999999E-2</v>
      </c>
      <c r="N199" s="291">
        <v>3.4153040838433182E-3</v>
      </c>
      <c r="O199" s="292"/>
      <c r="P199" s="291">
        <v>2.3073068346872026E-2</v>
      </c>
      <c r="Q199" s="84"/>
    </row>
    <row r="200" spans="1:17" s="89" customFormat="1" ht="15" customHeight="1">
      <c r="A200" s="88"/>
      <c r="B200" s="286" t="s">
        <v>145</v>
      </c>
      <c r="C200" s="287" t="s">
        <v>207</v>
      </c>
      <c r="D200" s="286" t="s">
        <v>208</v>
      </c>
      <c r="E200" s="286" t="s">
        <v>205</v>
      </c>
      <c r="F200" s="288">
        <v>44981</v>
      </c>
      <c r="G200" s="288">
        <v>45380</v>
      </c>
      <c r="H200" s="286" t="s">
        <v>206</v>
      </c>
      <c r="I200" s="289">
        <v>550000000</v>
      </c>
      <c r="J200" s="289">
        <v>525879412.66666669</v>
      </c>
      <c r="K200" s="289">
        <v>530962039.66666669</v>
      </c>
      <c r="L200" s="289">
        <v>550000000</v>
      </c>
      <c r="M200" s="290">
        <v>7.7499999999999999E-2</v>
      </c>
      <c r="N200" s="291">
        <v>3.4178577988152616E-3</v>
      </c>
      <c r="O200" s="292"/>
      <c r="P200" s="291">
        <v>2.3090320702340114E-2</v>
      </c>
      <c r="Q200" s="84"/>
    </row>
    <row r="201" spans="1:17" s="89" customFormat="1" ht="15" customHeight="1">
      <c r="A201" s="88"/>
      <c r="B201" s="286" t="s">
        <v>145</v>
      </c>
      <c r="C201" s="287" t="s">
        <v>207</v>
      </c>
      <c r="D201" s="286" t="s">
        <v>208</v>
      </c>
      <c r="E201" s="286" t="s">
        <v>205</v>
      </c>
      <c r="F201" s="288">
        <v>44981</v>
      </c>
      <c r="G201" s="288">
        <v>45380</v>
      </c>
      <c r="H201" s="286" t="s">
        <v>206</v>
      </c>
      <c r="I201" s="289">
        <v>550000000</v>
      </c>
      <c r="J201" s="289">
        <v>525879412.66666669</v>
      </c>
      <c r="K201" s="289">
        <v>530962039.66666669</v>
      </c>
      <c r="L201" s="289">
        <v>550000000</v>
      </c>
      <c r="M201" s="290">
        <v>7.7499999999999999E-2</v>
      </c>
      <c r="N201" s="291">
        <v>3.4178577988152616E-3</v>
      </c>
      <c r="O201" s="292"/>
      <c r="P201" s="291">
        <v>2.3090320702340114E-2</v>
      </c>
      <c r="Q201" s="84"/>
    </row>
    <row r="202" spans="1:17" s="89" customFormat="1" ht="15" customHeight="1">
      <c r="A202" s="88"/>
      <c r="B202" s="286" t="s">
        <v>145</v>
      </c>
      <c r="C202" s="287" t="s">
        <v>207</v>
      </c>
      <c r="D202" s="286" t="s">
        <v>208</v>
      </c>
      <c r="E202" s="286" t="s">
        <v>205</v>
      </c>
      <c r="F202" s="288">
        <v>44981</v>
      </c>
      <c r="G202" s="288">
        <v>45380</v>
      </c>
      <c r="H202" s="286" t="s">
        <v>206</v>
      </c>
      <c r="I202" s="289">
        <v>501000000</v>
      </c>
      <c r="J202" s="289">
        <v>525879412.66666669</v>
      </c>
      <c r="K202" s="289">
        <v>530565321.66666669</v>
      </c>
      <c r="L202" s="289">
        <v>501000000</v>
      </c>
      <c r="M202" s="290">
        <v>7.7499999999999999E-2</v>
      </c>
      <c r="N202" s="291">
        <v>3.4153040838433182E-3</v>
      </c>
      <c r="O202" s="292"/>
      <c r="P202" s="291">
        <v>2.3073068346872026E-2</v>
      </c>
      <c r="Q202" s="84"/>
    </row>
    <row r="203" spans="1:17" s="89" customFormat="1" ht="15" customHeight="1">
      <c r="A203" s="88"/>
      <c r="B203" s="286" t="s">
        <v>145</v>
      </c>
      <c r="C203" s="287" t="s">
        <v>207</v>
      </c>
      <c r="D203" s="286" t="s">
        <v>208</v>
      </c>
      <c r="E203" s="286" t="s">
        <v>205</v>
      </c>
      <c r="F203" s="288">
        <v>44981</v>
      </c>
      <c r="G203" s="288">
        <v>45380</v>
      </c>
      <c r="H203" s="286" t="s">
        <v>206</v>
      </c>
      <c r="I203" s="289">
        <v>501000000</v>
      </c>
      <c r="J203" s="289">
        <v>525879412.66666669</v>
      </c>
      <c r="K203" s="289">
        <v>530565321.66666669</v>
      </c>
      <c r="L203" s="289">
        <v>501000000</v>
      </c>
      <c r="M203" s="290">
        <v>7.7499999999999999E-2</v>
      </c>
      <c r="N203" s="291">
        <v>3.4153040838433182E-3</v>
      </c>
      <c r="O203" s="292"/>
      <c r="P203" s="291">
        <v>2.3073068346872026E-2</v>
      </c>
      <c r="Q203" s="84"/>
    </row>
    <row r="204" spans="1:17" s="89" customFormat="1" ht="15" customHeight="1">
      <c r="A204" s="88"/>
      <c r="B204" s="286" t="s">
        <v>145</v>
      </c>
      <c r="C204" s="287" t="s">
        <v>207</v>
      </c>
      <c r="D204" s="286" t="s">
        <v>208</v>
      </c>
      <c r="E204" s="286" t="s">
        <v>205</v>
      </c>
      <c r="F204" s="288">
        <v>44985</v>
      </c>
      <c r="G204" s="288">
        <v>45124</v>
      </c>
      <c r="H204" s="286" t="s">
        <v>206</v>
      </c>
      <c r="I204" s="289">
        <v>625000000</v>
      </c>
      <c r="J204" s="289">
        <v>650988967</v>
      </c>
      <c r="K204" s="289">
        <v>656024048</v>
      </c>
      <c r="L204" s="289">
        <v>625000000</v>
      </c>
      <c r="M204" s="290">
        <v>7.7499999999999999E-2</v>
      </c>
      <c r="N204" s="291">
        <v>4.2228949362835598E-3</v>
      </c>
      <c r="O204" s="292"/>
      <c r="P204" s="291">
        <v>2.8528980463983875E-2</v>
      </c>
      <c r="Q204" s="84"/>
    </row>
    <row r="205" spans="1:17" s="89" customFormat="1" ht="15" customHeight="1">
      <c r="A205" s="88"/>
      <c r="B205" s="286" t="s">
        <v>145</v>
      </c>
      <c r="C205" s="287" t="s">
        <v>207</v>
      </c>
      <c r="D205" s="286" t="s">
        <v>208</v>
      </c>
      <c r="E205" s="286" t="s">
        <v>205</v>
      </c>
      <c r="F205" s="288">
        <v>44985</v>
      </c>
      <c r="G205" s="288">
        <v>45124</v>
      </c>
      <c r="H205" s="286" t="s">
        <v>206</v>
      </c>
      <c r="I205" s="289">
        <v>625000000</v>
      </c>
      <c r="J205" s="289">
        <v>650988967</v>
      </c>
      <c r="K205" s="289">
        <v>656024048</v>
      </c>
      <c r="L205" s="289">
        <v>625000000</v>
      </c>
      <c r="M205" s="290">
        <v>7.7499999999999999E-2</v>
      </c>
      <c r="N205" s="291">
        <v>4.2228949362835598E-3</v>
      </c>
      <c r="O205" s="292"/>
      <c r="P205" s="291">
        <v>2.8528980463983875E-2</v>
      </c>
      <c r="Q205" s="84"/>
    </row>
    <row r="206" spans="1:17" s="89" customFormat="1" ht="15" customHeight="1">
      <c r="A206" s="88"/>
      <c r="B206" s="286" t="s">
        <v>145</v>
      </c>
      <c r="C206" s="287" t="s">
        <v>207</v>
      </c>
      <c r="D206" s="286" t="s">
        <v>208</v>
      </c>
      <c r="E206" s="286" t="s">
        <v>205</v>
      </c>
      <c r="F206" s="288">
        <v>44985</v>
      </c>
      <c r="G206" s="288">
        <v>45124</v>
      </c>
      <c r="H206" s="286" t="s">
        <v>206</v>
      </c>
      <c r="I206" s="289">
        <v>625000000</v>
      </c>
      <c r="J206" s="289">
        <v>650988967</v>
      </c>
      <c r="K206" s="289">
        <v>656024048</v>
      </c>
      <c r="L206" s="289">
        <v>625000000</v>
      </c>
      <c r="M206" s="290">
        <v>7.7499999999999999E-2</v>
      </c>
      <c r="N206" s="291">
        <v>4.2228949362835598E-3</v>
      </c>
      <c r="O206" s="292"/>
      <c r="P206" s="291">
        <v>2.8528980463983875E-2</v>
      </c>
      <c r="Q206" s="84"/>
    </row>
    <row r="207" spans="1:17" s="89" customFormat="1" ht="15" customHeight="1">
      <c r="A207" s="88"/>
      <c r="B207" s="286" t="s">
        <v>145</v>
      </c>
      <c r="C207" s="287" t="s">
        <v>207</v>
      </c>
      <c r="D207" s="286" t="s">
        <v>208</v>
      </c>
      <c r="E207" s="286" t="s">
        <v>205</v>
      </c>
      <c r="F207" s="288">
        <v>44985</v>
      </c>
      <c r="G207" s="288">
        <v>45124</v>
      </c>
      <c r="H207" s="286" t="s">
        <v>206</v>
      </c>
      <c r="I207" s="289">
        <v>625000000</v>
      </c>
      <c r="J207" s="289">
        <v>650988967</v>
      </c>
      <c r="K207" s="289">
        <v>656024048</v>
      </c>
      <c r="L207" s="289">
        <v>625000000</v>
      </c>
      <c r="M207" s="290">
        <v>7.7499999999999999E-2</v>
      </c>
      <c r="N207" s="291">
        <v>4.2228949362835598E-3</v>
      </c>
      <c r="O207" s="292"/>
      <c r="P207" s="291">
        <v>2.8528980463983875E-2</v>
      </c>
      <c r="Q207" s="84"/>
    </row>
    <row r="208" spans="1:17" s="89" customFormat="1" ht="15" customHeight="1">
      <c r="A208" s="88"/>
      <c r="B208" s="286" t="s">
        <v>145</v>
      </c>
      <c r="C208" s="287" t="s">
        <v>207</v>
      </c>
      <c r="D208" s="286" t="s">
        <v>208</v>
      </c>
      <c r="E208" s="286" t="s">
        <v>205</v>
      </c>
      <c r="F208" s="288">
        <v>45015</v>
      </c>
      <c r="G208" s="288">
        <v>45229</v>
      </c>
      <c r="H208" s="286" t="s">
        <v>206</v>
      </c>
      <c r="I208" s="289">
        <v>501000000</v>
      </c>
      <c r="J208" s="289">
        <v>512573650</v>
      </c>
      <c r="K208" s="289">
        <v>512699247</v>
      </c>
      <c r="L208" s="289">
        <v>501000000</v>
      </c>
      <c r="M208" s="290">
        <v>7.0000000000000007E-2</v>
      </c>
      <c r="N208" s="291">
        <v>3.3002983055168342E-3</v>
      </c>
      <c r="O208" s="292"/>
      <c r="P208" s="291">
        <v>2.2296113757040572E-2</v>
      </c>
      <c r="Q208" s="84"/>
    </row>
    <row r="209" spans="1:17" s="89" customFormat="1" ht="15" customHeight="1">
      <c r="A209" s="88"/>
      <c r="B209" s="286" t="s">
        <v>145</v>
      </c>
      <c r="C209" s="287" t="s">
        <v>207</v>
      </c>
      <c r="D209" s="286" t="s">
        <v>208</v>
      </c>
      <c r="E209" s="286" t="s">
        <v>205</v>
      </c>
      <c r="F209" s="288">
        <v>45015</v>
      </c>
      <c r="G209" s="288">
        <v>45229</v>
      </c>
      <c r="H209" s="286" t="s">
        <v>206</v>
      </c>
      <c r="I209" s="289">
        <v>501000000</v>
      </c>
      <c r="J209" s="289">
        <v>514882495</v>
      </c>
      <c r="K209" s="289">
        <v>515008684</v>
      </c>
      <c r="L209" s="289">
        <v>501000000</v>
      </c>
      <c r="M209" s="290">
        <v>7.0000000000000007E-2</v>
      </c>
      <c r="N209" s="291">
        <v>3.3151643913603302E-3</v>
      </c>
      <c r="O209" s="292"/>
      <c r="P209" s="291">
        <v>2.2396545872687346E-2</v>
      </c>
      <c r="Q209" s="84"/>
    </row>
    <row r="210" spans="1:17" s="89" customFormat="1" ht="15" customHeight="1">
      <c r="A210" s="88"/>
      <c r="B210" s="286" t="s">
        <v>145</v>
      </c>
      <c r="C210" s="287" t="s">
        <v>207</v>
      </c>
      <c r="D210" s="286" t="s">
        <v>208</v>
      </c>
      <c r="E210" s="286" t="s">
        <v>205</v>
      </c>
      <c r="F210" s="288">
        <v>45015</v>
      </c>
      <c r="G210" s="288">
        <v>45229</v>
      </c>
      <c r="H210" s="286" t="s">
        <v>206</v>
      </c>
      <c r="I210" s="289">
        <v>501000000</v>
      </c>
      <c r="J210" s="289">
        <v>514882495</v>
      </c>
      <c r="K210" s="289">
        <v>515008684</v>
      </c>
      <c r="L210" s="289">
        <v>501000000</v>
      </c>
      <c r="M210" s="290">
        <v>7.0000000000000007E-2</v>
      </c>
      <c r="N210" s="291">
        <v>3.3151643913603302E-3</v>
      </c>
      <c r="O210" s="292"/>
      <c r="P210" s="291">
        <v>2.2396545872687346E-2</v>
      </c>
      <c r="Q210" s="84"/>
    </row>
    <row r="211" spans="1:17" s="89" customFormat="1" ht="15" customHeight="1">
      <c r="A211" s="88"/>
      <c r="B211" s="286" t="s">
        <v>145</v>
      </c>
      <c r="C211" s="287" t="s">
        <v>207</v>
      </c>
      <c r="D211" s="286" t="s">
        <v>208</v>
      </c>
      <c r="E211" s="286" t="s">
        <v>205</v>
      </c>
      <c r="F211" s="288">
        <v>45015</v>
      </c>
      <c r="G211" s="288">
        <v>45229</v>
      </c>
      <c r="H211" s="286" t="s">
        <v>206</v>
      </c>
      <c r="I211" s="289">
        <v>501000000</v>
      </c>
      <c r="J211" s="289">
        <v>514882495</v>
      </c>
      <c r="K211" s="289">
        <v>515008684</v>
      </c>
      <c r="L211" s="289">
        <v>501000000</v>
      </c>
      <c r="M211" s="290">
        <v>7.0000000000000007E-2</v>
      </c>
      <c r="N211" s="291">
        <v>3.3151643913603302E-3</v>
      </c>
      <c r="O211" s="292"/>
      <c r="P211" s="291">
        <v>2.2396545872687346E-2</v>
      </c>
      <c r="Q211" s="84"/>
    </row>
    <row r="212" spans="1:17" s="89" customFormat="1" ht="15" customHeight="1">
      <c r="A212" s="88"/>
      <c r="B212" s="286" t="s">
        <v>145</v>
      </c>
      <c r="C212" s="287" t="s">
        <v>207</v>
      </c>
      <c r="D212" s="286" t="s">
        <v>208</v>
      </c>
      <c r="E212" s="286" t="s">
        <v>205</v>
      </c>
      <c r="F212" s="288">
        <v>45015</v>
      </c>
      <c r="G212" s="288">
        <v>45124</v>
      </c>
      <c r="H212" s="286" t="s">
        <v>206</v>
      </c>
      <c r="I212" s="289">
        <v>600000000</v>
      </c>
      <c r="J212" s="289">
        <v>606667818</v>
      </c>
      <c r="K212" s="289">
        <v>606813345</v>
      </c>
      <c r="L212" s="289">
        <v>600000000</v>
      </c>
      <c r="M212" s="290">
        <v>7.0000000000000007E-2</v>
      </c>
      <c r="N212" s="291">
        <v>3.9061205297001383E-3</v>
      </c>
      <c r="O212" s="292"/>
      <c r="P212" s="291">
        <v>2.6388919914700607E-2</v>
      </c>
      <c r="Q212" s="84"/>
    </row>
    <row r="213" spans="1:17" s="89" customFormat="1" ht="15" customHeight="1">
      <c r="A213" s="88"/>
      <c r="B213" s="286" t="s">
        <v>145</v>
      </c>
      <c r="C213" s="287" t="s">
        <v>207</v>
      </c>
      <c r="D213" s="286" t="s">
        <v>208</v>
      </c>
      <c r="E213" s="286" t="s">
        <v>205</v>
      </c>
      <c r="F213" s="288">
        <v>45015</v>
      </c>
      <c r="G213" s="288">
        <v>45124</v>
      </c>
      <c r="H213" s="286" t="s">
        <v>206</v>
      </c>
      <c r="I213" s="289">
        <v>600000000</v>
      </c>
      <c r="J213" s="289">
        <v>606667818</v>
      </c>
      <c r="K213" s="289">
        <v>606813345</v>
      </c>
      <c r="L213" s="289">
        <v>600000000</v>
      </c>
      <c r="M213" s="290">
        <v>7.0000000000000007E-2</v>
      </c>
      <c r="N213" s="291">
        <v>3.9061205297001383E-3</v>
      </c>
      <c r="O213" s="292"/>
      <c r="P213" s="291">
        <v>2.6388919914700607E-2</v>
      </c>
      <c r="Q213" s="84"/>
    </row>
    <row r="214" spans="1:17" s="89" customFormat="1" ht="15" customHeight="1">
      <c r="A214" s="88"/>
      <c r="B214" s="286" t="s">
        <v>145</v>
      </c>
      <c r="C214" s="287" t="s">
        <v>207</v>
      </c>
      <c r="D214" s="286" t="s">
        <v>208</v>
      </c>
      <c r="E214" s="286" t="s">
        <v>205</v>
      </c>
      <c r="F214" s="288">
        <v>45015</v>
      </c>
      <c r="G214" s="288">
        <v>45229</v>
      </c>
      <c r="H214" s="286" t="s">
        <v>206</v>
      </c>
      <c r="I214" s="289">
        <v>501000000</v>
      </c>
      <c r="J214" s="289">
        <v>514882495</v>
      </c>
      <c r="K214" s="289">
        <v>515008684</v>
      </c>
      <c r="L214" s="289">
        <v>501000000</v>
      </c>
      <c r="M214" s="290">
        <v>7.0000000000000007E-2</v>
      </c>
      <c r="N214" s="291">
        <v>3.3151643913603302E-3</v>
      </c>
      <c r="O214" s="292"/>
      <c r="P214" s="291">
        <v>2.2396545872687346E-2</v>
      </c>
      <c r="Q214" s="84"/>
    </row>
    <row r="215" spans="1:17" s="89" customFormat="1" ht="15" customHeight="1">
      <c r="A215" s="88"/>
      <c r="B215" s="286" t="s">
        <v>145</v>
      </c>
      <c r="C215" s="287" t="s">
        <v>207</v>
      </c>
      <c r="D215" s="286" t="s">
        <v>208</v>
      </c>
      <c r="E215" s="286" t="s">
        <v>205</v>
      </c>
      <c r="F215" s="288">
        <v>45016</v>
      </c>
      <c r="G215" s="288">
        <v>45124</v>
      </c>
      <c r="H215" s="286" t="s">
        <v>206</v>
      </c>
      <c r="I215" s="289">
        <v>625000000</v>
      </c>
      <c r="J215" s="289">
        <v>656541852</v>
      </c>
      <c r="K215" s="289">
        <v>656541852</v>
      </c>
      <c r="L215" s="289">
        <v>625000000</v>
      </c>
      <c r="M215" s="290">
        <v>7.0000000000000007E-2</v>
      </c>
      <c r="N215" s="291">
        <v>4.2262280944143533E-3</v>
      </c>
      <c r="O215" s="292"/>
      <c r="P215" s="291">
        <v>2.855149857173497E-2</v>
      </c>
      <c r="Q215" s="84"/>
    </row>
    <row r="216" spans="1:17" s="89" customFormat="1" ht="15" customHeight="1">
      <c r="A216" s="88"/>
      <c r="B216" s="286" t="s">
        <v>145</v>
      </c>
      <c r="C216" s="287" t="s">
        <v>207</v>
      </c>
      <c r="D216" s="286" t="s">
        <v>208</v>
      </c>
      <c r="E216" s="286" t="s">
        <v>205</v>
      </c>
      <c r="F216" s="288">
        <v>45016</v>
      </c>
      <c r="G216" s="288">
        <v>45124</v>
      </c>
      <c r="H216" s="286" t="s">
        <v>206</v>
      </c>
      <c r="I216" s="289">
        <v>625000000</v>
      </c>
      <c r="J216" s="289">
        <v>656541852</v>
      </c>
      <c r="K216" s="289">
        <v>656541852</v>
      </c>
      <c r="L216" s="289">
        <v>625000000</v>
      </c>
      <c r="M216" s="290">
        <v>7.0000000000000007E-2</v>
      </c>
      <c r="N216" s="291">
        <v>4.2262280944143533E-3</v>
      </c>
      <c r="O216" s="292"/>
      <c r="P216" s="291">
        <v>2.855149857173497E-2</v>
      </c>
      <c r="Q216" s="84"/>
    </row>
    <row r="217" spans="1:17" s="89" customFormat="1" ht="15" customHeight="1">
      <c r="A217" s="88"/>
      <c r="B217" s="286" t="s">
        <v>145</v>
      </c>
      <c r="C217" s="287" t="s">
        <v>207</v>
      </c>
      <c r="D217" s="286" t="s">
        <v>208</v>
      </c>
      <c r="E217" s="286" t="s">
        <v>205</v>
      </c>
      <c r="F217" s="288">
        <v>45016</v>
      </c>
      <c r="G217" s="288">
        <v>45124</v>
      </c>
      <c r="H217" s="286" t="s">
        <v>206</v>
      </c>
      <c r="I217" s="289">
        <v>625000000</v>
      </c>
      <c r="J217" s="289">
        <v>656541852</v>
      </c>
      <c r="K217" s="289">
        <v>656541852</v>
      </c>
      <c r="L217" s="289">
        <v>625000000</v>
      </c>
      <c r="M217" s="290">
        <v>7.0000000000000007E-2</v>
      </c>
      <c r="N217" s="291">
        <v>4.2262280944143533E-3</v>
      </c>
      <c r="O217" s="292"/>
      <c r="P217" s="291">
        <v>2.855149857173497E-2</v>
      </c>
      <c r="Q217" s="84"/>
    </row>
    <row r="218" spans="1:17" s="89" customFormat="1" ht="15" customHeight="1">
      <c r="A218" s="88"/>
      <c r="B218" s="286" t="s">
        <v>145</v>
      </c>
      <c r="C218" s="287" t="s">
        <v>207</v>
      </c>
      <c r="D218" s="286" t="s">
        <v>208</v>
      </c>
      <c r="E218" s="286" t="s">
        <v>205</v>
      </c>
      <c r="F218" s="288">
        <v>45016</v>
      </c>
      <c r="G218" s="288">
        <v>45229</v>
      </c>
      <c r="H218" s="286" t="s">
        <v>206</v>
      </c>
      <c r="I218" s="289">
        <v>501000000</v>
      </c>
      <c r="J218" s="289">
        <v>512531290</v>
      </c>
      <c r="K218" s="289">
        <v>512531290</v>
      </c>
      <c r="L218" s="289">
        <v>501000000</v>
      </c>
      <c r="M218" s="290">
        <v>7.0000000000000007E-2</v>
      </c>
      <c r="N218" s="291">
        <v>3.2992171488626298E-3</v>
      </c>
      <c r="O218" s="292"/>
      <c r="P218" s="291">
        <v>2.2288809692522817E-2</v>
      </c>
      <c r="Q218" s="84"/>
    </row>
    <row r="219" spans="1:17" s="89" customFormat="1" ht="15" customHeight="1">
      <c r="A219" s="88"/>
      <c r="B219" s="286" t="s">
        <v>145</v>
      </c>
      <c r="C219" s="287" t="s">
        <v>207</v>
      </c>
      <c r="D219" s="286" t="s">
        <v>208</v>
      </c>
      <c r="E219" s="286" t="s">
        <v>205</v>
      </c>
      <c r="F219" s="288">
        <v>45016</v>
      </c>
      <c r="G219" s="288">
        <v>45229</v>
      </c>
      <c r="H219" s="286" t="s">
        <v>206</v>
      </c>
      <c r="I219" s="289">
        <v>501000000</v>
      </c>
      <c r="J219" s="289">
        <v>512531290</v>
      </c>
      <c r="K219" s="289">
        <v>512531290</v>
      </c>
      <c r="L219" s="289">
        <v>501000000</v>
      </c>
      <c r="M219" s="290">
        <v>7.0000000000000007E-2</v>
      </c>
      <c r="N219" s="291">
        <v>3.2992171488626298E-3</v>
      </c>
      <c r="O219" s="292"/>
      <c r="P219" s="291">
        <v>2.2288809692522817E-2</v>
      </c>
      <c r="Q219" s="84"/>
    </row>
    <row r="220" spans="1:17" s="89" customFormat="1" ht="15" customHeight="1">
      <c r="A220" s="88"/>
      <c r="B220" s="286" t="s">
        <v>145</v>
      </c>
      <c r="C220" s="287" t="s">
        <v>207</v>
      </c>
      <c r="D220" s="286" t="s">
        <v>208</v>
      </c>
      <c r="E220" s="286" t="s">
        <v>205</v>
      </c>
      <c r="F220" s="288">
        <v>45016</v>
      </c>
      <c r="G220" s="288">
        <v>45124</v>
      </c>
      <c r="H220" s="286" t="s">
        <v>206</v>
      </c>
      <c r="I220" s="289">
        <v>625000000</v>
      </c>
      <c r="J220" s="289">
        <v>656541852</v>
      </c>
      <c r="K220" s="289">
        <v>656541852</v>
      </c>
      <c r="L220" s="289">
        <v>625000000</v>
      </c>
      <c r="M220" s="290">
        <v>7.0000000000000007E-2</v>
      </c>
      <c r="N220" s="291">
        <v>4.2262280944143533E-3</v>
      </c>
      <c r="O220" s="292"/>
      <c r="P220" s="291">
        <v>2.855149857173497E-2</v>
      </c>
      <c r="Q220" s="84"/>
    </row>
    <row r="221" spans="1:17" s="89" customFormat="1" ht="15" customHeight="1">
      <c r="A221" s="88"/>
      <c r="B221" s="286" t="s">
        <v>145</v>
      </c>
      <c r="C221" s="287" t="s">
        <v>207</v>
      </c>
      <c r="D221" s="286" t="s">
        <v>208</v>
      </c>
      <c r="E221" s="286" t="s">
        <v>205</v>
      </c>
      <c r="F221" s="288">
        <v>45016</v>
      </c>
      <c r="G221" s="288">
        <v>45390</v>
      </c>
      <c r="H221" s="286" t="s">
        <v>206</v>
      </c>
      <c r="I221" s="289">
        <v>501000000</v>
      </c>
      <c r="J221" s="289">
        <v>524797171</v>
      </c>
      <c r="K221" s="289">
        <v>524797171</v>
      </c>
      <c r="L221" s="289">
        <v>501000000</v>
      </c>
      <c r="M221" s="290">
        <v>7.0000000000000007E-2</v>
      </c>
      <c r="N221" s="291">
        <v>3.3781738988809713E-3</v>
      </c>
      <c r="O221" s="292"/>
      <c r="P221" s="291">
        <v>2.2822224710599335E-2</v>
      </c>
      <c r="Q221" s="84"/>
    </row>
    <row r="222" spans="1:17" s="89" customFormat="1" ht="15" customHeight="1">
      <c r="A222" s="88"/>
      <c r="B222" s="286" t="s">
        <v>145</v>
      </c>
      <c r="C222" s="287" t="s">
        <v>207</v>
      </c>
      <c r="D222" s="286" t="s">
        <v>208</v>
      </c>
      <c r="E222" s="286" t="s">
        <v>205</v>
      </c>
      <c r="F222" s="288">
        <v>45016</v>
      </c>
      <c r="G222" s="288">
        <v>45390</v>
      </c>
      <c r="H222" s="286" t="s">
        <v>206</v>
      </c>
      <c r="I222" s="289">
        <v>501000000</v>
      </c>
      <c r="J222" s="289">
        <v>524797171</v>
      </c>
      <c r="K222" s="289">
        <v>524797171</v>
      </c>
      <c r="L222" s="289">
        <v>501000000</v>
      </c>
      <c r="M222" s="290">
        <v>7.0000000000000007E-2</v>
      </c>
      <c r="N222" s="291">
        <v>3.3781738988809713E-3</v>
      </c>
      <c r="O222" s="292"/>
      <c r="P222" s="291">
        <v>2.2822224710599335E-2</v>
      </c>
      <c r="Q222" s="84"/>
    </row>
    <row r="223" spans="1:17" s="89" customFormat="1" ht="15" customHeight="1">
      <c r="A223" s="88"/>
      <c r="B223" s="286" t="s">
        <v>145</v>
      </c>
      <c r="C223" s="287" t="s">
        <v>207</v>
      </c>
      <c r="D223" s="286" t="s">
        <v>208</v>
      </c>
      <c r="E223" s="286" t="s">
        <v>205</v>
      </c>
      <c r="F223" s="288">
        <v>45016</v>
      </c>
      <c r="G223" s="288">
        <v>45390</v>
      </c>
      <c r="H223" s="286" t="s">
        <v>206</v>
      </c>
      <c r="I223" s="289">
        <v>501000000</v>
      </c>
      <c r="J223" s="289">
        <v>524797171</v>
      </c>
      <c r="K223" s="289">
        <v>524797171</v>
      </c>
      <c r="L223" s="289">
        <v>501000000</v>
      </c>
      <c r="M223" s="290">
        <v>7.0000000000000007E-2</v>
      </c>
      <c r="N223" s="291">
        <v>3.3781738988809713E-3</v>
      </c>
      <c r="O223" s="292"/>
      <c r="P223" s="291">
        <v>2.2822224710599335E-2</v>
      </c>
      <c r="Q223" s="84"/>
    </row>
    <row r="224" spans="1:17" s="89" customFormat="1" ht="15" customHeight="1">
      <c r="A224" s="88"/>
      <c r="B224" s="286" t="s">
        <v>145</v>
      </c>
      <c r="C224" s="287" t="s">
        <v>207</v>
      </c>
      <c r="D224" s="286" t="s">
        <v>208</v>
      </c>
      <c r="E224" s="286" t="s">
        <v>205</v>
      </c>
      <c r="F224" s="288">
        <v>45016</v>
      </c>
      <c r="G224" s="288">
        <v>45390</v>
      </c>
      <c r="H224" s="286" t="s">
        <v>206</v>
      </c>
      <c r="I224" s="289">
        <v>501000000</v>
      </c>
      <c r="J224" s="289">
        <v>524797171</v>
      </c>
      <c r="K224" s="289">
        <v>524797171</v>
      </c>
      <c r="L224" s="289">
        <v>501000000</v>
      </c>
      <c r="M224" s="290">
        <v>7.0000000000000007E-2</v>
      </c>
      <c r="N224" s="291">
        <v>3.3781738988809713E-3</v>
      </c>
      <c r="O224" s="292"/>
      <c r="P224" s="291">
        <v>2.2822224710599335E-2</v>
      </c>
      <c r="Q224" s="84"/>
    </row>
    <row r="225" spans="1:17" s="89" customFormat="1" ht="15" customHeight="1">
      <c r="A225" s="88"/>
      <c r="B225" s="286" t="s">
        <v>145</v>
      </c>
      <c r="C225" s="287" t="s">
        <v>207</v>
      </c>
      <c r="D225" s="286" t="s">
        <v>208</v>
      </c>
      <c r="E225" s="286" t="s">
        <v>205</v>
      </c>
      <c r="F225" s="288">
        <v>45016</v>
      </c>
      <c r="G225" s="288">
        <v>45390</v>
      </c>
      <c r="H225" s="286" t="s">
        <v>206</v>
      </c>
      <c r="I225" s="289">
        <v>501000000</v>
      </c>
      <c r="J225" s="289">
        <v>524797171</v>
      </c>
      <c r="K225" s="289">
        <v>524797171</v>
      </c>
      <c r="L225" s="289">
        <v>501000000</v>
      </c>
      <c r="M225" s="290">
        <v>7.0000000000000007E-2</v>
      </c>
      <c r="N225" s="291">
        <v>3.3781738988809713E-3</v>
      </c>
      <c r="O225" s="292"/>
      <c r="P225" s="291">
        <v>2.2822224710599335E-2</v>
      </c>
      <c r="Q225" s="84"/>
    </row>
    <row r="226" spans="1:17" s="89" customFormat="1" ht="15" customHeight="1">
      <c r="A226" s="88"/>
      <c r="B226" s="286" t="s">
        <v>145</v>
      </c>
      <c r="C226" s="287" t="s">
        <v>207</v>
      </c>
      <c r="D226" s="286" t="s">
        <v>208</v>
      </c>
      <c r="E226" s="286" t="s">
        <v>205</v>
      </c>
      <c r="F226" s="288">
        <v>45016</v>
      </c>
      <c r="G226" s="288">
        <v>45390</v>
      </c>
      <c r="H226" s="286" t="s">
        <v>206</v>
      </c>
      <c r="I226" s="289">
        <v>501000000</v>
      </c>
      <c r="J226" s="289">
        <v>524797171</v>
      </c>
      <c r="K226" s="289">
        <v>524797171</v>
      </c>
      <c r="L226" s="289">
        <v>501000000</v>
      </c>
      <c r="M226" s="290">
        <v>7.0000000000000007E-2</v>
      </c>
      <c r="N226" s="291">
        <v>3.3781738988809713E-3</v>
      </c>
      <c r="O226" s="292"/>
      <c r="P226" s="291">
        <v>2.2822224710599335E-2</v>
      </c>
      <c r="Q226" s="84"/>
    </row>
    <row r="227" spans="1:17" s="89" customFormat="1" ht="15" customHeight="1">
      <c r="A227" s="88"/>
      <c r="B227" s="286" t="s">
        <v>145</v>
      </c>
      <c r="C227" s="287" t="s">
        <v>207</v>
      </c>
      <c r="D227" s="286" t="s">
        <v>208</v>
      </c>
      <c r="E227" s="286" t="s">
        <v>205</v>
      </c>
      <c r="F227" s="288">
        <v>45016</v>
      </c>
      <c r="G227" s="288">
        <v>45390</v>
      </c>
      <c r="H227" s="286" t="s">
        <v>206</v>
      </c>
      <c r="I227" s="289">
        <v>501000000</v>
      </c>
      <c r="J227" s="289">
        <v>524797171</v>
      </c>
      <c r="K227" s="289">
        <v>524797171</v>
      </c>
      <c r="L227" s="289">
        <v>501000000</v>
      </c>
      <c r="M227" s="290">
        <v>7.0000000000000007E-2</v>
      </c>
      <c r="N227" s="291">
        <v>3.3781738988809713E-3</v>
      </c>
      <c r="O227" s="292"/>
      <c r="P227" s="291">
        <v>2.2822224710599335E-2</v>
      </c>
      <c r="Q227" s="84"/>
    </row>
    <row r="228" spans="1:17" s="89" customFormat="1" ht="15" customHeight="1">
      <c r="A228" s="88"/>
      <c r="B228" s="286" t="s">
        <v>145</v>
      </c>
      <c r="C228" s="287" t="s">
        <v>207</v>
      </c>
      <c r="D228" s="286" t="s">
        <v>208</v>
      </c>
      <c r="E228" s="286" t="s">
        <v>205</v>
      </c>
      <c r="F228" s="288">
        <v>45016</v>
      </c>
      <c r="G228" s="288">
        <v>45390</v>
      </c>
      <c r="H228" s="286" t="s">
        <v>206</v>
      </c>
      <c r="I228" s="289">
        <v>501000000</v>
      </c>
      <c r="J228" s="289">
        <v>524797171</v>
      </c>
      <c r="K228" s="289">
        <v>524797171</v>
      </c>
      <c r="L228" s="289">
        <v>501000000</v>
      </c>
      <c r="M228" s="290">
        <v>7.0000000000000007E-2</v>
      </c>
      <c r="N228" s="291">
        <v>3.3781738988809713E-3</v>
      </c>
      <c r="O228" s="292"/>
      <c r="P228" s="291">
        <v>2.2822224710599335E-2</v>
      </c>
      <c r="Q228" s="84"/>
    </row>
    <row r="229" spans="1:17" s="89" customFormat="1" ht="15" customHeight="1">
      <c r="A229" s="88"/>
      <c r="B229" s="286" t="s">
        <v>145</v>
      </c>
      <c r="C229" s="287" t="s">
        <v>207</v>
      </c>
      <c r="D229" s="286" t="s">
        <v>208</v>
      </c>
      <c r="E229" s="286" t="s">
        <v>205</v>
      </c>
      <c r="F229" s="288">
        <v>45016</v>
      </c>
      <c r="G229" s="288">
        <v>45390</v>
      </c>
      <c r="H229" s="286" t="s">
        <v>206</v>
      </c>
      <c r="I229" s="289">
        <v>501000000</v>
      </c>
      <c r="J229" s="289">
        <v>524797171</v>
      </c>
      <c r="K229" s="289">
        <v>524797171</v>
      </c>
      <c r="L229" s="289">
        <v>501000000</v>
      </c>
      <c r="M229" s="290">
        <v>7.0000000000000007E-2</v>
      </c>
      <c r="N229" s="291">
        <v>3.3781738988809713E-3</v>
      </c>
      <c r="O229" s="292"/>
      <c r="P229" s="291">
        <v>2.2822224710599335E-2</v>
      </c>
      <c r="Q229" s="84"/>
    </row>
    <row r="230" spans="1:17" s="89" customFormat="1" ht="15" customHeight="1">
      <c r="A230" s="88"/>
      <c r="B230" s="286" t="s">
        <v>145</v>
      </c>
      <c r="C230" s="287" t="s">
        <v>243</v>
      </c>
      <c r="D230" s="286" t="s">
        <v>208</v>
      </c>
      <c r="E230" s="286" t="s">
        <v>205</v>
      </c>
      <c r="F230" s="288">
        <v>44791</v>
      </c>
      <c r="G230" s="288">
        <v>45559</v>
      </c>
      <c r="H230" s="286" t="s">
        <v>206</v>
      </c>
      <c r="I230" s="289">
        <v>500000000</v>
      </c>
      <c r="J230" s="289">
        <v>514757052.39999998</v>
      </c>
      <c r="K230" s="289">
        <v>517678007.39999998</v>
      </c>
      <c r="L230" s="289">
        <v>500000000</v>
      </c>
      <c r="M230" s="290">
        <v>0.09</v>
      </c>
      <c r="N230" s="291">
        <v>3.3323471033409788E-3</v>
      </c>
      <c r="O230" s="292"/>
      <c r="P230" s="291">
        <v>2.2512628622035971E-2</v>
      </c>
      <c r="Q230" s="84"/>
    </row>
    <row r="231" spans="1:17" s="89" customFormat="1" ht="15" customHeight="1">
      <c r="A231" s="88"/>
      <c r="B231" s="286" t="s">
        <v>145</v>
      </c>
      <c r="C231" s="287" t="s">
        <v>243</v>
      </c>
      <c r="D231" s="286" t="s">
        <v>208</v>
      </c>
      <c r="E231" s="286" t="s">
        <v>205</v>
      </c>
      <c r="F231" s="288">
        <v>44792</v>
      </c>
      <c r="G231" s="288">
        <v>45559</v>
      </c>
      <c r="H231" s="286" t="s">
        <v>206</v>
      </c>
      <c r="I231" s="289">
        <v>500000000</v>
      </c>
      <c r="J231" s="289">
        <v>514868477.39999998</v>
      </c>
      <c r="K231" s="289">
        <v>517677742.39999998</v>
      </c>
      <c r="L231" s="289">
        <v>500000000</v>
      </c>
      <c r="M231" s="290">
        <v>0.09</v>
      </c>
      <c r="N231" s="291">
        <v>3.3323453975084541E-3</v>
      </c>
      <c r="O231" s="292"/>
      <c r="P231" s="291">
        <v>2.2512617097794067E-2</v>
      </c>
      <c r="Q231" s="84"/>
    </row>
    <row r="232" spans="1:17" s="89" customFormat="1" ht="15" customHeight="1">
      <c r="A232" s="88"/>
      <c r="B232" s="286" t="s">
        <v>145</v>
      </c>
      <c r="C232" s="287" t="s">
        <v>243</v>
      </c>
      <c r="D232" s="286" t="s">
        <v>208</v>
      </c>
      <c r="E232" s="286" t="s">
        <v>205</v>
      </c>
      <c r="F232" s="288">
        <v>44792</v>
      </c>
      <c r="G232" s="288">
        <v>45559</v>
      </c>
      <c r="H232" s="286" t="s">
        <v>206</v>
      </c>
      <c r="I232" s="289">
        <v>500000000</v>
      </c>
      <c r="J232" s="289">
        <v>514908219.39999998</v>
      </c>
      <c r="K232" s="289">
        <v>517706536.39999998</v>
      </c>
      <c r="L232" s="289">
        <v>500000000</v>
      </c>
      <c r="M232" s="290">
        <v>0.09</v>
      </c>
      <c r="N232" s="291">
        <v>3.3325307474772032E-3</v>
      </c>
      <c r="O232" s="292"/>
      <c r="P232" s="291">
        <v>2.2513869282780249E-2</v>
      </c>
      <c r="Q232" s="84"/>
    </row>
    <row r="233" spans="1:17" s="89" customFormat="1" ht="15" customHeight="1">
      <c r="A233" s="88"/>
      <c r="B233" s="286" t="s">
        <v>145</v>
      </c>
      <c r="C233" s="287" t="s">
        <v>243</v>
      </c>
      <c r="D233" s="286" t="s">
        <v>208</v>
      </c>
      <c r="E233" s="286" t="s">
        <v>205</v>
      </c>
      <c r="F233" s="288">
        <v>44792</v>
      </c>
      <c r="G233" s="288">
        <v>45559</v>
      </c>
      <c r="H233" s="286" t="s">
        <v>206</v>
      </c>
      <c r="I233" s="289">
        <v>500000000</v>
      </c>
      <c r="J233" s="289">
        <v>514868560.39999998</v>
      </c>
      <c r="K233" s="289">
        <v>517677828.39999998</v>
      </c>
      <c r="L233" s="289">
        <v>500000000</v>
      </c>
      <c r="M233" s="290">
        <v>0.09</v>
      </c>
      <c r="N233" s="291">
        <v>3.3323459510993868E-3</v>
      </c>
      <c r="O233" s="292"/>
      <c r="P233" s="291">
        <v>2.2512620837736724E-2</v>
      </c>
      <c r="Q233" s="84"/>
    </row>
    <row r="234" spans="1:17" s="89" customFormat="1" ht="15" customHeight="1">
      <c r="A234" s="88"/>
      <c r="B234" s="286" t="s">
        <v>145</v>
      </c>
      <c r="C234" s="287" t="s">
        <v>243</v>
      </c>
      <c r="D234" s="286" t="s">
        <v>208</v>
      </c>
      <c r="E234" s="286" t="s">
        <v>205</v>
      </c>
      <c r="F234" s="288">
        <v>44792</v>
      </c>
      <c r="G234" s="288">
        <v>45559</v>
      </c>
      <c r="H234" s="286" t="s">
        <v>206</v>
      </c>
      <c r="I234" s="289">
        <v>500000000</v>
      </c>
      <c r="J234" s="289">
        <v>514868560.39999998</v>
      </c>
      <c r="K234" s="289">
        <v>517677828.39999998</v>
      </c>
      <c r="L234" s="289">
        <v>500000000</v>
      </c>
      <c r="M234" s="290">
        <v>0.09</v>
      </c>
      <c r="N234" s="291">
        <v>3.3323459510993868E-3</v>
      </c>
      <c r="O234" s="292"/>
      <c r="P234" s="291">
        <v>2.2512620837736724E-2</v>
      </c>
      <c r="Q234" s="84"/>
    </row>
    <row r="235" spans="1:17" s="89" customFormat="1" ht="15" customHeight="1">
      <c r="A235" s="88"/>
      <c r="B235" s="286" t="s">
        <v>145</v>
      </c>
      <c r="C235" s="287" t="s">
        <v>243</v>
      </c>
      <c r="D235" s="286" t="s">
        <v>208</v>
      </c>
      <c r="E235" s="286" t="s">
        <v>205</v>
      </c>
      <c r="F235" s="288">
        <v>44792</v>
      </c>
      <c r="G235" s="288">
        <v>45559</v>
      </c>
      <c r="H235" s="286" t="s">
        <v>206</v>
      </c>
      <c r="I235" s="289">
        <v>500000000</v>
      </c>
      <c r="J235" s="289">
        <v>514868560.39999998</v>
      </c>
      <c r="K235" s="289">
        <v>517677827.39999998</v>
      </c>
      <c r="L235" s="289">
        <v>500000000</v>
      </c>
      <c r="M235" s="290">
        <v>0.09</v>
      </c>
      <c r="N235" s="291">
        <v>3.3323459446622829E-3</v>
      </c>
      <c r="O235" s="292"/>
      <c r="P235" s="291">
        <v>2.2512620794249018E-2</v>
      </c>
      <c r="Q235" s="84"/>
    </row>
    <row r="236" spans="1:17" s="89" customFormat="1" ht="15" customHeight="1">
      <c r="A236" s="88"/>
      <c r="B236" s="286" t="s">
        <v>145</v>
      </c>
      <c r="C236" s="287" t="s">
        <v>243</v>
      </c>
      <c r="D236" s="286" t="s">
        <v>208</v>
      </c>
      <c r="E236" s="286" t="s">
        <v>205</v>
      </c>
      <c r="F236" s="288">
        <v>44792</v>
      </c>
      <c r="G236" s="288">
        <v>45559</v>
      </c>
      <c r="H236" s="286" t="s">
        <v>206</v>
      </c>
      <c r="I236" s="289">
        <v>500000000</v>
      </c>
      <c r="J236" s="289">
        <v>514868560.39999998</v>
      </c>
      <c r="K236" s="289">
        <v>517677828.39999998</v>
      </c>
      <c r="L236" s="289">
        <v>500000000</v>
      </c>
      <c r="M236" s="290">
        <v>0.09</v>
      </c>
      <c r="N236" s="291">
        <v>3.3323459510993868E-3</v>
      </c>
      <c r="O236" s="292"/>
      <c r="P236" s="291">
        <v>2.2512620837736724E-2</v>
      </c>
      <c r="Q236" s="84"/>
    </row>
    <row r="237" spans="1:17" s="89" customFormat="1" ht="15" customHeight="1">
      <c r="A237" s="88"/>
      <c r="B237" s="286" t="s">
        <v>145</v>
      </c>
      <c r="C237" s="287" t="s">
        <v>243</v>
      </c>
      <c r="D237" s="286" t="s">
        <v>208</v>
      </c>
      <c r="E237" s="286" t="s">
        <v>205</v>
      </c>
      <c r="F237" s="288">
        <v>44796</v>
      </c>
      <c r="G237" s="288">
        <v>45559</v>
      </c>
      <c r="H237" s="286" t="s">
        <v>206</v>
      </c>
      <c r="I237" s="289">
        <v>500000000</v>
      </c>
      <c r="J237" s="289">
        <v>515327205.39999998</v>
      </c>
      <c r="K237" s="289">
        <v>517686312.39999998</v>
      </c>
      <c r="L237" s="289">
        <v>500000000</v>
      </c>
      <c r="M237" s="290">
        <v>0.09</v>
      </c>
      <c r="N237" s="291">
        <v>3.3324005634885949E-3</v>
      </c>
      <c r="O237" s="292"/>
      <c r="P237" s="291">
        <v>2.2512989787428422E-2</v>
      </c>
      <c r="Q237" s="84"/>
    </row>
    <row r="238" spans="1:17" s="89" customFormat="1" ht="15" customHeight="1">
      <c r="A238" s="88"/>
      <c r="B238" s="286" t="s">
        <v>145</v>
      </c>
      <c r="C238" s="287" t="s">
        <v>243</v>
      </c>
      <c r="D238" s="286" t="s">
        <v>208</v>
      </c>
      <c r="E238" s="286" t="s">
        <v>205</v>
      </c>
      <c r="F238" s="288">
        <v>44796</v>
      </c>
      <c r="G238" s="288">
        <v>45559</v>
      </c>
      <c r="H238" s="286" t="s">
        <v>206</v>
      </c>
      <c r="I238" s="289">
        <v>500000000</v>
      </c>
      <c r="J238" s="289">
        <v>515325185.39999998</v>
      </c>
      <c r="K238" s="289">
        <v>517684717.39999998</v>
      </c>
      <c r="L238" s="289">
        <v>500000000</v>
      </c>
      <c r="M238" s="290">
        <v>0.09</v>
      </c>
      <c r="N238" s="291">
        <v>3.3323902963079272E-3</v>
      </c>
      <c r="O238" s="292"/>
      <c r="P238" s="291">
        <v>2.251292042453848E-2</v>
      </c>
      <c r="Q238" s="84"/>
    </row>
    <row r="239" spans="1:17" s="89" customFormat="1" ht="15" customHeight="1">
      <c r="A239" s="88"/>
      <c r="B239" s="286" t="s">
        <v>145</v>
      </c>
      <c r="C239" s="287" t="s">
        <v>243</v>
      </c>
      <c r="D239" s="286" t="s">
        <v>208</v>
      </c>
      <c r="E239" s="286" t="s">
        <v>205</v>
      </c>
      <c r="F239" s="288">
        <v>44823</v>
      </c>
      <c r="G239" s="288">
        <v>45559</v>
      </c>
      <c r="H239" s="286" t="s">
        <v>206</v>
      </c>
      <c r="I239" s="289">
        <v>500000000</v>
      </c>
      <c r="J239" s="289">
        <v>518344908.39999998</v>
      </c>
      <c r="K239" s="289">
        <v>517678505.39999998</v>
      </c>
      <c r="L239" s="289">
        <v>500000000</v>
      </c>
      <c r="M239" s="290">
        <v>0.09</v>
      </c>
      <c r="N239" s="291">
        <v>3.3323503090187047E-3</v>
      </c>
      <c r="O239" s="292"/>
      <c r="P239" s="291">
        <v>2.2512650278913207E-2</v>
      </c>
      <c r="Q239" s="84"/>
    </row>
    <row r="240" spans="1:17" s="89" customFormat="1" ht="15" customHeight="1">
      <c r="A240" s="88"/>
      <c r="B240" s="286" t="s">
        <v>145</v>
      </c>
      <c r="C240" s="287" t="s">
        <v>243</v>
      </c>
      <c r="D240" s="286" t="s">
        <v>208</v>
      </c>
      <c r="E240" s="286" t="s">
        <v>205</v>
      </c>
      <c r="F240" s="288">
        <v>44956</v>
      </c>
      <c r="G240" s="288">
        <v>45559</v>
      </c>
      <c r="H240" s="286" t="s">
        <v>206</v>
      </c>
      <c r="I240" s="289">
        <v>187000000</v>
      </c>
      <c r="J240" s="289">
        <v>182367797</v>
      </c>
      <c r="K240" s="289">
        <v>182535461.08219177</v>
      </c>
      <c r="L240" s="289">
        <v>187000000</v>
      </c>
      <c r="M240" s="290">
        <v>0.09</v>
      </c>
      <c r="N240" s="291">
        <v>1.1749997224128779E-3</v>
      </c>
      <c r="O240" s="292"/>
      <c r="P240" s="291">
        <v>7.9380483369081278E-3</v>
      </c>
      <c r="Q240" s="84"/>
    </row>
    <row r="241" spans="1:17" s="89" customFormat="1" ht="15" customHeight="1">
      <c r="A241" s="88"/>
      <c r="B241" s="286" t="s">
        <v>145</v>
      </c>
      <c r="C241" s="287" t="s">
        <v>244</v>
      </c>
      <c r="D241" s="286" t="s">
        <v>208</v>
      </c>
      <c r="E241" s="286" t="s">
        <v>205</v>
      </c>
      <c r="F241" s="288">
        <v>44743</v>
      </c>
      <c r="G241" s="288">
        <v>45103</v>
      </c>
      <c r="H241" s="286" t="s">
        <v>206</v>
      </c>
      <c r="I241" s="289">
        <v>100000000</v>
      </c>
      <c r="J241" s="289">
        <v>100379795.40000001</v>
      </c>
      <c r="K241" s="289">
        <v>102710355.40000001</v>
      </c>
      <c r="L241" s="289">
        <v>100000000</v>
      </c>
      <c r="M241" s="290">
        <v>9.5000000000000001E-2</v>
      </c>
      <c r="N241" s="291">
        <v>6.611572259353286E-4</v>
      </c>
      <c r="O241" s="292"/>
      <c r="P241" s="291">
        <v>4.466637666086657E-3</v>
      </c>
      <c r="Q241" s="84"/>
    </row>
    <row r="242" spans="1:17" s="89" customFormat="1" ht="15" customHeight="1">
      <c r="A242" s="88"/>
      <c r="B242" s="286" t="s">
        <v>145</v>
      </c>
      <c r="C242" s="287" t="s">
        <v>244</v>
      </c>
      <c r="D242" s="286" t="s">
        <v>208</v>
      </c>
      <c r="E242" s="286" t="s">
        <v>205</v>
      </c>
      <c r="F242" s="288">
        <v>44743</v>
      </c>
      <c r="G242" s="288">
        <v>45103</v>
      </c>
      <c r="H242" s="286" t="s">
        <v>206</v>
      </c>
      <c r="I242" s="289">
        <v>100000000</v>
      </c>
      <c r="J242" s="289">
        <v>100379795.40000001</v>
      </c>
      <c r="K242" s="289">
        <v>102710355.40000001</v>
      </c>
      <c r="L242" s="289">
        <v>100000000</v>
      </c>
      <c r="M242" s="290">
        <v>9.5000000000000001E-2</v>
      </c>
      <c r="N242" s="291">
        <v>6.611572259353286E-4</v>
      </c>
      <c r="O242" s="292"/>
      <c r="P242" s="291">
        <v>4.466637666086657E-3</v>
      </c>
      <c r="Q242" s="84"/>
    </row>
    <row r="243" spans="1:17" s="89" customFormat="1" ht="15" customHeight="1">
      <c r="A243" s="88"/>
      <c r="B243" s="286" t="s">
        <v>145</v>
      </c>
      <c r="C243" s="287" t="s">
        <v>244</v>
      </c>
      <c r="D243" s="286" t="s">
        <v>208</v>
      </c>
      <c r="E243" s="286" t="s">
        <v>205</v>
      </c>
      <c r="F243" s="288">
        <v>44743</v>
      </c>
      <c r="G243" s="288">
        <v>45103</v>
      </c>
      <c r="H243" s="286" t="s">
        <v>206</v>
      </c>
      <c r="I243" s="289">
        <v>100000000</v>
      </c>
      <c r="J243" s="289">
        <v>100379795.40000001</v>
      </c>
      <c r="K243" s="289">
        <v>102710355.40000001</v>
      </c>
      <c r="L243" s="289">
        <v>100000000</v>
      </c>
      <c r="M243" s="290">
        <v>9.5000000000000001E-2</v>
      </c>
      <c r="N243" s="291">
        <v>6.611572259353286E-4</v>
      </c>
      <c r="O243" s="292"/>
      <c r="P243" s="291">
        <v>4.466637666086657E-3</v>
      </c>
      <c r="Q243" s="84"/>
    </row>
    <row r="244" spans="1:17" s="89" customFormat="1" ht="15" customHeight="1">
      <c r="A244" s="88"/>
      <c r="B244" s="286" t="s">
        <v>145</v>
      </c>
      <c r="C244" s="287" t="s">
        <v>244</v>
      </c>
      <c r="D244" s="286" t="s">
        <v>208</v>
      </c>
      <c r="E244" s="286" t="s">
        <v>205</v>
      </c>
      <c r="F244" s="288">
        <v>44743</v>
      </c>
      <c r="G244" s="288">
        <v>45103</v>
      </c>
      <c r="H244" s="286" t="s">
        <v>206</v>
      </c>
      <c r="I244" s="289">
        <v>100000000</v>
      </c>
      <c r="J244" s="289">
        <v>100379795.40000001</v>
      </c>
      <c r="K244" s="289">
        <v>102710355.40000001</v>
      </c>
      <c r="L244" s="289">
        <v>100000000</v>
      </c>
      <c r="M244" s="290">
        <v>9.5000000000000001E-2</v>
      </c>
      <c r="N244" s="291">
        <v>6.611572259353286E-4</v>
      </c>
      <c r="O244" s="292"/>
      <c r="P244" s="291">
        <v>4.466637666086657E-3</v>
      </c>
      <c r="Q244" s="84"/>
    </row>
    <row r="245" spans="1:17" s="89" customFormat="1" ht="15" customHeight="1">
      <c r="A245" s="88"/>
      <c r="B245" s="286" t="s">
        <v>145</v>
      </c>
      <c r="C245" s="287" t="s">
        <v>244</v>
      </c>
      <c r="D245" s="286" t="s">
        <v>208</v>
      </c>
      <c r="E245" s="286" t="s">
        <v>205</v>
      </c>
      <c r="F245" s="288">
        <v>44743</v>
      </c>
      <c r="G245" s="288">
        <v>45103</v>
      </c>
      <c r="H245" s="286" t="s">
        <v>206</v>
      </c>
      <c r="I245" s="289">
        <v>100000000</v>
      </c>
      <c r="J245" s="289">
        <v>100379795.40000001</v>
      </c>
      <c r="K245" s="289">
        <v>102710355.40000001</v>
      </c>
      <c r="L245" s="289">
        <v>100000000</v>
      </c>
      <c r="M245" s="290">
        <v>9.5000000000000001E-2</v>
      </c>
      <c r="N245" s="291">
        <v>6.611572259353286E-4</v>
      </c>
      <c r="O245" s="292"/>
      <c r="P245" s="291">
        <v>4.466637666086657E-3</v>
      </c>
      <c r="Q245" s="84"/>
    </row>
    <row r="246" spans="1:17" s="89" customFormat="1" ht="15" customHeight="1">
      <c r="A246" s="88"/>
      <c r="B246" s="286" t="s">
        <v>145</v>
      </c>
      <c r="C246" s="287" t="s">
        <v>244</v>
      </c>
      <c r="D246" s="286" t="s">
        <v>208</v>
      </c>
      <c r="E246" s="286" t="s">
        <v>205</v>
      </c>
      <c r="F246" s="288">
        <v>44743</v>
      </c>
      <c r="G246" s="288">
        <v>45103</v>
      </c>
      <c r="H246" s="286" t="s">
        <v>206</v>
      </c>
      <c r="I246" s="289">
        <v>100000000</v>
      </c>
      <c r="J246" s="289">
        <v>100379795.40000001</v>
      </c>
      <c r="K246" s="289">
        <v>102710355.40000001</v>
      </c>
      <c r="L246" s="289">
        <v>100000000</v>
      </c>
      <c r="M246" s="290">
        <v>9.5000000000000001E-2</v>
      </c>
      <c r="N246" s="291">
        <v>6.611572259353286E-4</v>
      </c>
      <c r="O246" s="292"/>
      <c r="P246" s="291">
        <v>4.466637666086657E-3</v>
      </c>
      <c r="Q246" s="84"/>
    </row>
    <row r="247" spans="1:17" s="89" customFormat="1" ht="15" customHeight="1">
      <c r="A247" s="88"/>
      <c r="B247" s="286" t="s">
        <v>145</v>
      </c>
      <c r="C247" s="287" t="s">
        <v>244</v>
      </c>
      <c r="D247" s="286" t="s">
        <v>208</v>
      </c>
      <c r="E247" s="286" t="s">
        <v>205</v>
      </c>
      <c r="F247" s="288">
        <v>44743</v>
      </c>
      <c r="G247" s="288">
        <v>45103</v>
      </c>
      <c r="H247" s="286" t="s">
        <v>206</v>
      </c>
      <c r="I247" s="289">
        <v>100000000</v>
      </c>
      <c r="J247" s="289">
        <v>100379795.40000001</v>
      </c>
      <c r="K247" s="289">
        <v>102710355.40000001</v>
      </c>
      <c r="L247" s="289">
        <v>100000000</v>
      </c>
      <c r="M247" s="290">
        <v>9.5000000000000001E-2</v>
      </c>
      <c r="N247" s="291">
        <v>6.611572259353286E-4</v>
      </c>
      <c r="O247" s="292"/>
      <c r="P247" s="291">
        <v>4.466637666086657E-3</v>
      </c>
      <c r="Q247" s="84"/>
    </row>
    <row r="248" spans="1:17" s="89" customFormat="1" ht="15" customHeight="1">
      <c r="A248" s="88"/>
      <c r="B248" s="286" t="s">
        <v>145</v>
      </c>
      <c r="C248" s="287" t="s">
        <v>244</v>
      </c>
      <c r="D248" s="286" t="s">
        <v>208</v>
      </c>
      <c r="E248" s="286" t="s">
        <v>205</v>
      </c>
      <c r="F248" s="288">
        <v>44743</v>
      </c>
      <c r="G248" s="288">
        <v>45103</v>
      </c>
      <c r="H248" s="286" t="s">
        <v>206</v>
      </c>
      <c r="I248" s="289">
        <v>100000000</v>
      </c>
      <c r="J248" s="289">
        <v>100379795.40000001</v>
      </c>
      <c r="K248" s="289">
        <v>102710355.40000001</v>
      </c>
      <c r="L248" s="289">
        <v>100000000</v>
      </c>
      <c r="M248" s="290">
        <v>9.5000000000000001E-2</v>
      </c>
      <c r="N248" s="291">
        <v>6.611572259353286E-4</v>
      </c>
      <c r="O248" s="292"/>
      <c r="P248" s="291">
        <v>4.466637666086657E-3</v>
      </c>
      <c r="Q248" s="84"/>
    </row>
    <row r="249" spans="1:17" s="89" customFormat="1" ht="15" customHeight="1">
      <c r="A249" s="88"/>
      <c r="B249" s="286" t="s">
        <v>145</v>
      </c>
      <c r="C249" s="287" t="s">
        <v>244</v>
      </c>
      <c r="D249" s="286" t="s">
        <v>208</v>
      </c>
      <c r="E249" s="286" t="s">
        <v>205</v>
      </c>
      <c r="F249" s="288">
        <v>44743</v>
      </c>
      <c r="G249" s="288">
        <v>45103</v>
      </c>
      <c r="H249" s="286" t="s">
        <v>206</v>
      </c>
      <c r="I249" s="289">
        <v>100000000</v>
      </c>
      <c r="J249" s="289">
        <v>100379795.40000001</v>
      </c>
      <c r="K249" s="289">
        <v>102710355.40000001</v>
      </c>
      <c r="L249" s="289">
        <v>100000000</v>
      </c>
      <c r="M249" s="290">
        <v>9.5000000000000001E-2</v>
      </c>
      <c r="N249" s="291">
        <v>6.611572259353286E-4</v>
      </c>
      <c r="O249" s="292"/>
      <c r="P249" s="291">
        <v>4.466637666086657E-3</v>
      </c>
      <c r="Q249" s="84"/>
    </row>
    <row r="250" spans="1:17" s="89" customFormat="1" ht="15" customHeight="1">
      <c r="A250" s="88"/>
      <c r="B250" s="286" t="s">
        <v>145</v>
      </c>
      <c r="C250" s="287" t="s">
        <v>244</v>
      </c>
      <c r="D250" s="286" t="s">
        <v>208</v>
      </c>
      <c r="E250" s="286" t="s">
        <v>205</v>
      </c>
      <c r="F250" s="288">
        <v>44743</v>
      </c>
      <c r="G250" s="288">
        <v>45103</v>
      </c>
      <c r="H250" s="286" t="s">
        <v>206</v>
      </c>
      <c r="I250" s="289">
        <v>100000000</v>
      </c>
      <c r="J250" s="289">
        <v>100379795.40000001</v>
      </c>
      <c r="K250" s="289">
        <v>102710355.40000001</v>
      </c>
      <c r="L250" s="289">
        <v>100000000</v>
      </c>
      <c r="M250" s="290">
        <v>9.5000000000000001E-2</v>
      </c>
      <c r="N250" s="291">
        <v>6.611572259353286E-4</v>
      </c>
      <c r="O250" s="292"/>
      <c r="P250" s="291">
        <v>4.466637666086657E-3</v>
      </c>
      <c r="Q250" s="84"/>
    </row>
    <row r="251" spans="1:17" s="89" customFormat="1" ht="15" customHeight="1">
      <c r="A251" s="88"/>
      <c r="B251" s="286" t="s">
        <v>145</v>
      </c>
      <c r="C251" s="287" t="s">
        <v>244</v>
      </c>
      <c r="D251" s="286" t="s">
        <v>208</v>
      </c>
      <c r="E251" s="286" t="s">
        <v>205</v>
      </c>
      <c r="F251" s="288">
        <v>44743</v>
      </c>
      <c r="G251" s="288">
        <v>45103</v>
      </c>
      <c r="H251" s="286" t="s">
        <v>206</v>
      </c>
      <c r="I251" s="289">
        <v>100000000</v>
      </c>
      <c r="J251" s="289">
        <v>100379795.40000001</v>
      </c>
      <c r="K251" s="289">
        <v>102710355.40000001</v>
      </c>
      <c r="L251" s="289">
        <v>100000000</v>
      </c>
      <c r="M251" s="290">
        <v>9.5000000000000001E-2</v>
      </c>
      <c r="N251" s="291">
        <v>6.611572259353286E-4</v>
      </c>
      <c r="O251" s="292"/>
      <c r="P251" s="291">
        <v>4.466637666086657E-3</v>
      </c>
      <c r="Q251" s="84"/>
    </row>
    <row r="252" spans="1:17" s="89" customFormat="1" ht="15" customHeight="1">
      <c r="A252" s="88"/>
      <c r="B252" s="286" t="s">
        <v>145</v>
      </c>
      <c r="C252" s="287" t="s">
        <v>244</v>
      </c>
      <c r="D252" s="286" t="s">
        <v>208</v>
      </c>
      <c r="E252" s="286" t="s">
        <v>205</v>
      </c>
      <c r="F252" s="288">
        <v>44974</v>
      </c>
      <c r="G252" s="288">
        <v>45516</v>
      </c>
      <c r="H252" s="286" t="s">
        <v>206</v>
      </c>
      <c r="I252" s="289">
        <v>100000000</v>
      </c>
      <c r="J252" s="289">
        <v>100000001</v>
      </c>
      <c r="K252" s="289">
        <v>101256780</v>
      </c>
      <c r="L252" s="289">
        <v>100000000</v>
      </c>
      <c r="M252" s="290">
        <v>9.1999999999999998E-2</v>
      </c>
      <c r="N252" s="291">
        <v>6.5180041010688445E-4</v>
      </c>
      <c r="O252" s="292"/>
      <c r="P252" s="291">
        <v>4.403425007471545E-3</v>
      </c>
      <c r="Q252" s="84"/>
    </row>
    <row r="253" spans="1:17" s="89" customFormat="1" ht="15" customHeight="1">
      <c r="A253" s="88"/>
      <c r="B253" s="286" t="s">
        <v>145</v>
      </c>
      <c r="C253" s="287" t="s">
        <v>244</v>
      </c>
      <c r="D253" s="286" t="s">
        <v>208</v>
      </c>
      <c r="E253" s="286" t="s">
        <v>205</v>
      </c>
      <c r="F253" s="288">
        <v>44974</v>
      </c>
      <c r="G253" s="288">
        <v>45516</v>
      </c>
      <c r="H253" s="286" t="s">
        <v>206</v>
      </c>
      <c r="I253" s="289">
        <v>100000000</v>
      </c>
      <c r="J253" s="289">
        <v>100000001</v>
      </c>
      <c r="K253" s="289">
        <v>101256780</v>
      </c>
      <c r="L253" s="289">
        <v>100000000</v>
      </c>
      <c r="M253" s="290">
        <v>9.1999999999999998E-2</v>
      </c>
      <c r="N253" s="291">
        <v>6.5180041010688445E-4</v>
      </c>
      <c r="O253" s="292"/>
      <c r="P253" s="291">
        <v>4.403425007471545E-3</v>
      </c>
      <c r="Q253" s="84"/>
    </row>
    <row r="254" spans="1:17" s="89" customFormat="1" ht="15" customHeight="1">
      <c r="A254" s="88"/>
      <c r="B254" s="286" t="s">
        <v>145</v>
      </c>
      <c r="C254" s="287" t="s">
        <v>244</v>
      </c>
      <c r="D254" s="286" t="s">
        <v>208</v>
      </c>
      <c r="E254" s="286" t="s">
        <v>205</v>
      </c>
      <c r="F254" s="288">
        <v>44974</v>
      </c>
      <c r="G254" s="288">
        <v>45516</v>
      </c>
      <c r="H254" s="286" t="s">
        <v>206</v>
      </c>
      <c r="I254" s="289">
        <v>100000000</v>
      </c>
      <c r="J254" s="289">
        <v>100000001</v>
      </c>
      <c r="K254" s="289">
        <v>101256780</v>
      </c>
      <c r="L254" s="289">
        <v>100000000</v>
      </c>
      <c r="M254" s="290">
        <v>9.1999999999999998E-2</v>
      </c>
      <c r="N254" s="291">
        <v>6.5180041010688445E-4</v>
      </c>
      <c r="O254" s="292"/>
      <c r="P254" s="291">
        <v>4.403425007471545E-3</v>
      </c>
      <c r="Q254" s="84"/>
    </row>
    <row r="255" spans="1:17" s="89" customFormat="1" ht="15" customHeight="1">
      <c r="A255" s="88"/>
      <c r="B255" s="286" t="s">
        <v>145</v>
      </c>
      <c r="C255" s="287" t="s">
        <v>244</v>
      </c>
      <c r="D255" s="286" t="s">
        <v>208</v>
      </c>
      <c r="E255" s="286" t="s">
        <v>205</v>
      </c>
      <c r="F255" s="288">
        <v>44974</v>
      </c>
      <c r="G255" s="288">
        <v>45516</v>
      </c>
      <c r="H255" s="286" t="s">
        <v>206</v>
      </c>
      <c r="I255" s="289">
        <v>100000000</v>
      </c>
      <c r="J255" s="289">
        <v>100000001</v>
      </c>
      <c r="K255" s="289">
        <v>101256780</v>
      </c>
      <c r="L255" s="289">
        <v>100000000</v>
      </c>
      <c r="M255" s="290">
        <v>9.1999999999999998E-2</v>
      </c>
      <c r="N255" s="291">
        <v>6.5180041010688445E-4</v>
      </c>
      <c r="O255" s="292"/>
      <c r="P255" s="291">
        <v>4.403425007471545E-3</v>
      </c>
      <c r="Q255" s="84"/>
    </row>
    <row r="256" spans="1:17" s="89" customFormat="1" ht="15" customHeight="1">
      <c r="A256" s="88"/>
      <c r="B256" s="286" t="s">
        <v>145</v>
      </c>
      <c r="C256" s="287" t="s">
        <v>244</v>
      </c>
      <c r="D256" s="286" t="s">
        <v>208</v>
      </c>
      <c r="E256" s="286" t="s">
        <v>205</v>
      </c>
      <c r="F256" s="288">
        <v>44974</v>
      </c>
      <c r="G256" s="288">
        <v>45516</v>
      </c>
      <c r="H256" s="286" t="s">
        <v>206</v>
      </c>
      <c r="I256" s="289">
        <v>100000000</v>
      </c>
      <c r="J256" s="289">
        <v>100000001</v>
      </c>
      <c r="K256" s="289">
        <v>101256780</v>
      </c>
      <c r="L256" s="289">
        <v>100000000</v>
      </c>
      <c r="M256" s="290">
        <v>9.1999999999999998E-2</v>
      </c>
      <c r="N256" s="291">
        <v>6.5180041010688445E-4</v>
      </c>
      <c r="O256" s="292"/>
      <c r="P256" s="291">
        <v>4.403425007471545E-3</v>
      </c>
      <c r="Q256" s="84"/>
    </row>
    <row r="257" spans="1:17" s="89" customFormat="1" ht="15" customHeight="1">
      <c r="A257" s="88"/>
      <c r="B257" s="286" t="s">
        <v>145</v>
      </c>
      <c r="C257" s="287" t="s">
        <v>244</v>
      </c>
      <c r="D257" s="286" t="s">
        <v>208</v>
      </c>
      <c r="E257" s="286" t="s">
        <v>205</v>
      </c>
      <c r="F257" s="288">
        <v>44974</v>
      </c>
      <c r="G257" s="288">
        <v>45516</v>
      </c>
      <c r="H257" s="286" t="s">
        <v>206</v>
      </c>
      <c r="I257" s="289">
        <v>100000000</v>
      </c>
      <c r="J257" s="289">
        <v>100000001</v>
      </c>
      <c r="K257" s="289">
        <v>101256780</v>
      </c>
      <c r="L257" s="289">
        <v>100000000</v>
      </c>
      <c r="M257" s="290">
        <v>9.1999999999999998E-2</v>
      </c>
      <c r="N257" s="291">
        <v>6.5180041010688445E-4</v>
      </c>
      <c r="O257" s="292"/>
      <c r="P257" s="291">
        <v>4.403425007471545E-3</v>
      </c>
      <c r="Q257" s="84"/>
    </row>
    <row r="258" spans="1:17" s="89" customFormat="1" ht="15" customHeight="1">
      <c r="A258" s="88"/>
      <c r="B258" s="286" t="s">
        <v>145</v>
      </c>
      <c r="C258" s="287" t="s">
        <v>244</v>
      </c>
      <c r="D258" s="286" t="s">
        <v>208</v>
      </c>
      <c r="E258" s="286" t="s">
        <v>205</v>
      </c>
      <c r="F258" s="288">
        <v>44974</v>
      </c>
      <c r="G258" s="288">
        <v>45516</v>
      </c>
      <c r="H258" s="286" t="s">
        <v>206</v>
      </c>
      <c r="I258" s="289">
        <v>100000000</v>
      </c>
      <c r="J258" s="289">
        <v>100000001</v>
      </c>
      <c r="K258" s="289">
        <v>101256780</v>
      </c>
      <c r="L258" s="289">
        <v>100000000</v>
      </c>
      <c r="M258" s="290">
        <v>9.1999999999999998E-2</v>
      </c>
      <c r="N258" s="291">
        <v>6.5180041010688445E-4</v>
      </c>
      <c r="O258" s="292"/>
      <c r="P258" s="291">
        <v>4.403425007471545E-3</v>
      </c>
      <c r="Q258" s="84"/>
    </row>
    <row r="259" spans="1:17" s="89" customFormat="1" ht="15" customHeight="1">
      <c r="A259" s="88"/>
      <c r="B259" s="286" t="s">
        <v>145</v>
      </c>
      <c r="C259" s="287" t="s">
        <v>244</v>
      </c>
      <c r="D259" s="286" t="s">
        <v>208</v>
      </c>
      <c r="E259" s="286" t="s">
        <v>205</v>
      </c>
      <c r="F259" s="288">
        <v>44974</v>
      </c>
      <c r="G259" s="288">
        <v>45516</v>
      </c>
      <c r="H259" s="286" t="s">
        <v>206</v>
      </c>
      <c r="I259" s="289">
        <v>100000000</v>
      </c>
      <c r="J259" s="289">
        <v>100000001</v>
      </c>
      <c r="K259" s="289">
        <v>101256780</v>
      </c>
      <c r="L259" s="289">
        <v>100000000</v>
      </c>
      <c r="M259" s="290">
        <v>9.1999999999999998E-2</v>
      </c>
      <c r="N259" s="291">
        <v>6.5180041010688445E-4</v>
      </c>
      <c r="O259" s="292"/>
      <c r="P259" s="291">
        <v>4.403425007471545E-3</v>
      </c>
      <c r="Q259" s="84"/>
    </row>
    <row r="260" spans="1:17" s="89" customFormat="1" ht="15" customHeight="1">
      <c r="A260" s="88"/>
      <c r="B260" s="286" t="s">
        <v>145</v>
      </c>
      <c r="C260" s="287" t="s">
        <v>244</v>
      </c>
      <c r="D260" s="286" t="s">
        <v>208</v>
      </c>
      <c r="E260" s="286" t="s">
        <v>205</v>
      </c>
      <c r="F260" s="288">
        <v>44974</v>
      </c>
      <c r="G260" s="288">
        <v>45516</v>
      </c>
      <c r="H260" s="286" t="s">
        <v>206</v>
      </c>
      <c r="I260" s="289">
        <v>100000000</v>
      </c>
      <c r="J260" s="289">
        <v>100000001</v>
      </c>
      <c r="K260" s="289">
        <v>101256780</v>
      </c>
      <c r="L260" s="289">
        <v>100000000</v>
      </c>
      <c r="M260" s="290">
        <v>9.1999999999999998E-2</v>
      </c>
      <c r="N260" s="291">
        <v>6.5180041010688445E-4</v>
      </c>
      <c r="O260" s="292"/>
      <c r="P260" s="291">
        <v>4.403425007471545E-3</v>
      </c>
      <c r="Q260" s="84"/>
    </row>
    <row r="261" spans="1:17" s="89" customFormat="1" ht="15" customHeight="1">
      <c r="A261" s="88"/>
      <c r="B261" s="286" t="s">
        <v>145</v>
      </c>
      <c r="C261" s="287" t="s">
        <v>244</v>
      </c>
      <c r="D261" s="286" t="s">
        <v>208</v>
      </c>
      <c r="E261" s="286" t="s">
        <v>205</v>
      </c>
      <c r="F261" s="288">
        <v>44974</v>
      </c>
      <c r="G261" s="288">
        <v>45516</v>
      </c>
      <c r="H261" s="286" t="s">
        <v>206</v>
      </c>
      <c r="I261" s="289">
        <v>100000000</v>
      </c>
      <c r="J261" s="289">
        <v>100000001</v>
      </c>
      <c r="K261" s="289">
        <v>101256780</v>
      </c>
      <c r="L261" s="289">
        <v>100000000</v>
      </c>
      <c r="M261" s="290">
        <v>9.1999999999999998E-2</v>
      </c>
      <c r="N261" s="291">
        <v>6.5180041010688445E-4</v>
      </c>
      <c r="O261" s="292"/>
      <c r="P261" s="291">
        <v>4.403425007471545E-3</v>
      </c>
      <c r="Q261" s="84"/>
    </row>
    <row r="262" spans="1:17" s="89" customFormat="1" ht="15" customHeight="1">
      <c r="A262" s="88"/>
      <c r="B262" s="286" t="s">
        <v>145</v>
      </c>
      <c r="C262" s="287" t="s">
        <v>244</v>
      </c>
      <c r="D262" s="286" t="s">
        <v>208</v>
      </c>
      <c r="E262" s="286" t="s">
        <v>205</v>
      </c>
      <c r="F262" s="288">
        <v>45009</v>
      </c>
      <c r="G262" s="288">
        <v>45551</v>
      </c>
      <c r="H262" s="286" t="s">
        <v>206</v>
      </c>
      <c r="I262" s="289">
        <v>100000000</v>
      </c>
      <c r="J262" s="289">
        <v>100000000</v>
      </c>
      <c r="K262" s="289">
        <v>100208374</v>
      </c>
      <c r="L262" s="289">
        <v>100000000</v>
      </c>
      <c r="M262" s="290">
        <v>0.11</v>
      </c>
      <c r="N262" s="291">
        <v>6.4505171179000617E-4</v>
      </c>
      <c r="O262" s="292"/>
      <c r="P262" s="291">
        <v>4.3578322363170283E-3</v>
      </c>
      <c r="Q262" s="84"/>
    </row>
    <row r="263" spans="1:17" s="89" customFormat="1" ht="15" customHeight="1">
      <c r="A263" s="88"/>
      <c r="B263" s="286" t="s">
        <v>145</v>
      </c>
      <c r="C263" s="287" t="s">
        <v>244</v>
      </c>
      <c r="D263" s="286" t="s">
        <v>208</v>
      </c>
      <c r="E263" s="286" t="s">
        <v>205</v>
      </c>
      <c r="F263" s="288">
        <v>45009</v>
      </c>
      <c r="G263" s="288">
        <v>45551</v>
      </c>
      <c r="H263" s="286" t="s">
        <v>206</v>
      </c>
      <c r="I263" s="289">
        <v>100000000</v>
      </c>
      <c r="J263" s="289">
        <v>100000000</v>
      </c>
      <c r="K263" s="289">
        <v>100208374</v>
      </c>
      <c r="L263" s="289">
        <v>100000000</v>
      </c>
      <c r="M263" s="290">
        <v>0.11</v>
      </c>
      <c r="N263" s="291">
        <v>6.4505171179000617E-4</v>
      </c>
      <c r="O263" s="292"/>
      <c r="P263" s="291">
        <v>4.3578322363170283E-3</v>
      </c>
      <c r="Q263" s="84"/>
    </row>
    <row r="264" spans="1:17" s="89" customFormat="1" ht="15" customHeight="1">
      <c r="A264" s="88"/>
      <c r="B264" s="286" t="s">
        <v>145</v>
      </c>
      <c r="C264" s="287" t="s">
        <v>244</v>
      </c>
      <c r="D264" s="286" t="s">
        <v>208</v>
      </c>
      <c r="E264" s="286" t="s">
        <v>205</v>
      </c>
      <c r="F264" s="288">
        <v>45009</v>
      </c>
      <c r="G264" s="288">
        <v>45551</v>
      </c>
      <c r="H264" s="286" t="s">
        <v>206</v>
      </c>
      <c r="I264" s="289">
        <v>100000000</v>
      </c>
      <c r="J264" s="289">
        <v>100000000</v>
      </c>
      <c r="K264" s="289">
        <v>100208374</v>
      </c>
      <c r="L264" s="289">
        <v>100000000</v>
      </c>
      <c r="M264" s="290">
        <v>0.11</v>
      </c>
      <c r="N264" s="291">
        <v>6.4505171179000617E-4</v>
      </c>
      <c r="O264" s="292"/>
      <c r="P264" s="291">
        <v>4.3578322363170283E-3</v>
      </c>
      <c r="Q264" s="84"/>
    </row>
    <row r="265" spans="1:17" s="89" customFormat="1" ht="15" customHeight="1">
      <c r="A265" s="88"/>
      <c r="B265" s="286" t="s">
        <v>145</v>
      </c>
      <c r="C265" s="287" t="s">
        <v>244</v>
      </c>
      <c r="D265" s="286" t="s">
        <v>208</v>
      </c>
      <c r="E265" s="286" t="s">
        <v>205</v>
      </c>
      <c r="F265" s="288">
        <v>45009</v>
      </c>
      <c r="G265" s="288">
        <v>45551</v>
      </c>
      <c r="H265" s="286" t="s">
        <v>206</v>
      </c>
      <c r="I265" s="289">
        <v>100000000</v>
      </c>
      <c r="J265" s="289">
        <v>100000000</v>
      </c>
      <c r="K265" s="289">
        <v>100208374</v>
      </c>
      <c r="L265" s="289">
        <v>100000000</v>
      </c>
      <c r="M265" s="290">
        <v>0.11</v>
      </c>
      <c r="N265" s="291">
        <v>6.4505171179000617E-4</v>
      </c>
      <c r="O265" s="292"/>
      <c r="P265" s="291">
        <v>4.3578322363170283E-3</v>
      </c>
      <c r="Q265" s="84"/>
    </row>
    <row r="266" spans="1:17" s="89" customFormat="1" ht="15" customHeight="1">
      <c r="A266" s="88"/>
      <c r="B266" s="286" t="s">
        <v>145</v>
      </c>
      <c r="C266" s="287" t="s">
        <v>244</v>
      </c>
      <c r="D266" s="286" t="s">
        <v>208</v>
      </c>
      <c r="E266" s="286" t="s">
        <v>205</v>
      </c>
      <c r="F266" s="288">
        <v>45009</v>
      </c>
      <c r="G266" s="288">
        <v>45551</v>
      </c>
      <c r="H266" s="286" t="s">
        <v>206</v>
      </c>
      <c r="I266" s="289">
        <v>100000000</v>
      </c>
      <c r="J266" s="289">
        <v>100000000</v>
      </c>
      <c r="K266" s="289">
        <v>100208374</v>
      </c>
      <c r="L266" s="289">
        <v>100000000</v>
      </c>
      <c r="M266" s="290">
        <v>0.11</v>
      </c>
      <c r="N266" s="291">
        <v>6.4505171179000617E-4</v>
      </c>
      <c r="O266" s="292"/>
      <c r="P266" s="291">
        <v>4.3578322363170283E-3</v>
      </c>
      <c r="Q266" s="84"/>
    </row>
    <row r="267" spans="1:17" s="89" customFormat="1" ht="15" customHeight="1">
      <c r="A267" s="88"/>
      <c r="B267" s="286" t="s">
        <v>145</v>
      </c>
      <c r="C267" s="287" t="s">
        <v>244</v>
      </c>
      <c r="D267" s="286" t="s">
        <v>208</v>
      </c>
      <c r="E267" s="286" t="s">
        <v>205</v>
      </c>
      <c r="F267" s="288">
        <v>45009</v>
      </c>
      <c r="G267" s="288">
        <v>45551</v>
      </c>
      <c r="H267" s="286" t="s">
        <v>206</v>
      </c>
      <c r="I267" s="289">
        <v>100000000</v>
      </c>
      <c r="J267" s="289">
        <v>100000000</v>
      </c>
      <c r="K267" s="289">
        <v>100208374</v>
      </c>
      <c r="L267" s="289">
        <v>100000000</v>
      </c>
      <c r="M267" s="290">
        <v>0.11</v>
      </c>
      <c r="N267" s="291">
        <v>6.4505171179000617E-4</v>
      </c>
      <c r="O267" s="292"/>
      <c r="P267" s="291">
        <v>4.3578322363170283E-3</v>
      </c>
      <c r="Q267" s="84"/>
    </row>
    <row r="268" spans="1:17" s="89" customFormat="1" ht="15" customHeight="1">
      <c r="A268" s="88"/>
      <c r="B268" s="286" t="s">
        <v>145</v>
      </c>
      <c r="C268" s="287" t="s">
        <v>244</v>
      </c>
      <c r="D268" s="286" t="s">
        <v>208</v>
      </c>
      <c r="E268" s="286" t="s">
        <v>205</v>
      </c>
      <c r="F268" s="288">
        <v>45009</v>
      </c>
      <c r="G268" s="288">
        <v>45551</v>
      </c>
      <c r="H268" s="286" t="s">
        <v>206</v>
      </c>
      <c r="I268" s="289">
        <v>100000000</v>
      </c>
      <c r="J268" s="289">
        <v>100000000</v>
      </c>
      <c r="K268" s="289">
        <v>100208374</v>
      </c>
      <c r="L268" s="289">
        <v>100000000</v>
      </c>
      <c r="M268" s="290">
        <v>0.11</v>
      </c>
      <c r="N268" s="291">
        <v>6.4505171179000617E-4</v>
      </c>
      <c r="O268" s="292"/>
      <c r="P268" s="291">
        <v>4.3578322363170283E-3</v>
      </c>
      <c r="Q268" s="84"/>
    </row>
    <row r="269" spans="1:17" s="89" customFormat="1" ht="15" customHeight="1">
      <c r="A269" s="88"/>
      <c r="B269" s="286" t="s">
        <v>145</v>
      </c>
      <c r="C269" s="287" t="s">
        <v>244</v>
      </c>
      <c r="D269" s="286" t="s">
        <v>208</v>
      </c>
      <c r="E269" s="286" t="s">
        <v>205</v>
      </c>
      <c r="F269" s="288">
        <v>45009</v>
      </c>
      <c r="G269" s="288">
        <v>45551</v>
      </c>
      <c r="H269" s="286" t="s">
        <v>206</v>
      </c>
      <c r="I269" s="289">
        <v>100000000</v>
      </c>
      <c r="J269" s="289">
        <v>100000000</v>
      </c>
      <c r="K269" s="289">
        <v>100208374</v>
      </c>
      <c r="L269" s="289">
        <v>100000000</v>
      </c>
      <c r="M269" s="290">
        <v>0.11</v>
      </c>
      <c r="N269" s="291">
        <v>6.4505171179000617E-4</v>
      </c>
      <c r="O269" s="292"/>
      <c r="P269" s="291">
        <v>4.3578322363170283E-3</v>
      </c>
      <c r="Q269" s="84"/>
    </row>
    <row r="270" spans="1:17" s="89" customFormat="1" ht="15" customHeight="1">
      <c r="A270" s="88"/>
      <c r="B270" s="286" t="s">
        <v>145</v>
      </c>
      <c r="C270" s="287" t="s">
        <v>244</v>
      </c>
      <c r="D270" s="286" t="s">
        <v>208</v>
      </c>
      <c r="E270" s="286" t="s">
        <v>205</v>
      </c>
      <c r="F270" s="288">
        <v>45009</v>
      </c>
      <c r="G270" s="288">
        <v>45551</v>
      </c>
      <c r="H270" s="286" t="s">
        <v>206</v>
      </c>
      <c r="I270" s="289">
        <v>100000000</v>
      </c>
      <c r="J270" s="289">
        <v>100000000</v>
      </c>
      <c r="K270" s="289">
        <v>100208374</v>
      </c>
      <c r="L270" s="289">
        <v>100000000</v>
      </c>
      <c r="M270" s="290">
        <v>0.11</v>
      </c>
      <c r="N270" s="291">
        <v>6.4505171179000617E-4</v>
      </c>
      <c r="O270" s="292"/>
      <c r="P270" s="291">
        <v>4.3578322363170283E-3</v>
      </c>
      <c r="Q270" s="84"/>
    </row>
    <row r="271" spans="1:17" s="89" customFormat="1" ht="15" customHeight="1">
      <c r="A271" s="88"/>
      <c r="B271" s="286" t="s">
        <v>145</v>
      </c>
      <c r="C271" s="287" t="s">
        <v>244</v>
      </c>
      <c r="D271" s="286" t="s">
        <v>208</v>
      </c>
      <c r="E271" s="286" t="s">
        <v>205</v>
      </c>
      <c r="F271" s="288">
        <v>45009</v>
      </c>
      <c r="G271" s="288">
        <v>45551</v>
      </c>
      <c r="H271" s="286" t="s">
        <v>206</v>
      </c>
      <c r="I271" s="289">
        <v>100000000</v>
      </c>
      <c r="J271" s="289">
        <v>100000000</v>
      </c>
      <c r="K271" s="289">
        <v>100208374</v>
      </c>
      <c r="L271" s="289">
        <v>100000000</v>
      </c>
      <c r="M271" s="290">
        <v>0.11</v>
      </c>
      <c r="N271" s="291">
        <v>6.4505171179000617E-4</v>
      </c>
      <c r="O271" s="292"/>
      <c r="P271" s="291">
        <v>4.3578322363170283E-3</v>
      </c>
      <c r="Q271" s="84"/>
    </row>
    <row r="272" spans="1:17" s="89" customFormat="1" ht="15" customHeight="1">
      <c r="A272" s="88"/>
      <c r="B272" s="286" t="s">
        <v>145</v>
      </c>
      <c r="C272" s="287" t="s">
        <v>244</v>
      </c>
      <c r="D272" s="286" t="s">
        <v>208</v>
      </c>
      <c r="E272" s="286" t="s">
        <v>205</v>
      </c>
      <c r="F272" s="288">
        <v>45009</v>
      </c>
      <c r="G272" s="288">
        <v>45551</v>
      </c>
      <c r="H272" s="286" t="s">
        <v>206</v>
      </c>
      <c r="I272" s="289">
        <v>100000000</v>
      </c>
      <c r="J272" s="289">
        <v>100000000</v>
      </c>
      <c r="K272" s="289">
        <v>100208374</v>
      </c>
      <c r="L272" s="289">
        <v>100000000</v>
      </c>
      <c r="M272" s="290">
        <v>0.11</v>
      </c>
      <c r="N272" s="291">
        <v>6.4505171179000617E-4</v>
      </c>
      <c r="O272" s="292"/>
      <c r="P272" s="291">
        <v>4.3578322363170283E-3</v>
      </c>
      <c r="Q272" s="84"/>
    </row>
    <row r="273" spans="1:17" s="89" customFormat="1" ht="15" customHeight="1">
      <c r="A273" s="88"/>
      <c r="B273" s="286" t="s">
        <v>145</v>
      </c>
      <c r="C273" s="287" t="s">
        <v>244</v>
      </c>
      <c r="D273" s="286" t="s">
        <v>208</v>
      </c>
      <c r="E273" s="286" t="s">
        <v>205</v>
      </c>
      <c r="F273" s="288">
        <v>45009</v>
      </c>
      <c r="G273" s="288">
        <v>45551</v>
      </c>
      <c r="H273" s="286" t="s">
        <v>206</v>
      </c>
      <c r="I273" s="289">
        <v>100000000</v>
      </c>
      <c r="J273" s="289">
        <v>100000000</v>
      </c>
      <c r="K273" s="289">
        <v>100208374</v>
      </c>
      <c r="L273" s="289">
        <v>100000000</v>
      </c>
      <c r="M273" s="290">
        <v>0.11</v>
      </c>
      <c r="N273" s="291">
        <v>6.4505171179000617E-4</v>
      </c>
      <c r="O273" s="292"/>
      <c r="P273" s="291">
        <v>4.3578322363170283E-3</v>
      </c>
      <c r="Q273" s="84"/>
    </row>
    <row r="274" spans="1:17" s="89" customFormat="1" ht="15" customHeight="1">
      <c r="A274" s="88"/>
      <c r="B274" s="286" t="s">
        <v>145</v>
      </c>
      <c r="C274" s="287" t="s">
        <v>244</v>
      </c>
      <c r="D274" s="286" t="s">
        <v>208</v>
      </c>
      <c r="E274" s="286" t="s">
        <v>205</v>
      </c>
      <c r="F274" s="288">
        <v>45009</v>
      </c>
      <c r="G274" s="288">
        <v>45551</v>
      </c>
      <c r="H274" s="286" t="s">
        <v>206</v>
      </c>
      <c r="I274" s="289">
        <v>100000000</v>
      </c>
      <c r="J274" s="289">
        <v>100000000</v>
      </c>
      <c r="K274" s="289">
        <v>100208374</v>
      </c>
      <c r="L274" s="289">
        <v>100000000</v>
      </c>
      <c r="M274" s="290">
        <v>0.11</v>
      </c>
      <c r="N274" s="291">
        <v>6.4505171179000617E-4</v>
      </c>
      <c r="O274" s="292"/>
      <c r="P274" s="291">
        <v>4.3578322363170283E-3</v>
      </c>
      <c r="Q274" s="84"/>
    </row>
    <row r="275" spans="1:17" s="89" customFormat="1" ht="15" customHeight="1">
      <c r="A275" s="88"/>
      <c r="B275" s="286" t="s">
        <v>145</v>
      </c>
      <c r="C275" s="287" t="s">
        <v>244</v>
      </c>
      <c r="D275" s="286" t="s">
        <v>208</v>
      </c>
      <c r="E275" s="286" t="s">
        <v>205</v>
      </c>
      <c r="F275" s="288">
        <v>45009</v>
      </c>
      <c r="G275" s="288">
        <v>45551</v>
      </c>
      <c r="H275" s="286" t="s">
        <v>206</v>
      </c>
      <c r="I275" s="289">
        <v>100000000</v>
      </c>
      <c r="J275" s="289">
        <v>100000000</v>
      </c>
      <c r="K275" s="289">
        <v>100208374</v>
      </c>
      <c r="L275" s="289">
        <v>100000000</v>
      </c>
      <c r="M275" s="290">
        <v>0.11</v>
      </c>
      <c r="N275" s="291">
        <v>6.4505171179000617E-4</v>
      </c>
      <c r="O275" s="292"/>
      <c r="P275" s="291">
        <v>4.3578322363170283E-3</v>
      </c>
      <c r="Q275" s="84"/>
    </row>
    <row r="276" spans="1:17" s="89" customFormat="1" ht="15" customHeight="1">
      <c r="A276" s="88"/>
      <c r="B276" s="286" t="s">
        <v>145</v>
      </c>
      <c r="C276" s="287" t="s">
        <v>244</v>
      </c>
      <c r="D276" s="286" t="s">
        <v>208</v>
      </c>
      <c r="E276" s="286" t="s">
        <v>205</v>
      </c>
      <c r="F276" s="288">
        <v>45009</v>
      </c>
      <c r="G276" s="288">
        <v>45551</v>
      </c>
      <c r="H276" s="286" t="s">
        <v>206</v>
      </c>
      <c r="I276" s="289">
        <v>100000000</v>
      </c>
      <c r="J276" s="289">
        <v>100000000</v>
      </c>
      <c r="K276" s="289">
        <v>100208374</v>
      </c>
      <c r="L276" s="289">
        <v>100000000</v>
      </c>
      <c r="M276" s="290">
        <v>0.11</v>
      </c>
      <c r="N276" s="291">
        <v>6.4505171179000617E-4</v>
      </c>
      <c r="O276" s="292"/>
      <c r="P276" s="291">
        <v>4.3578322363170283E-3</v>
      </c>
      <c r="Q276" s="84"/>
    </row>
    <row r="277" spans="1:17" s="89" customFormat="1" ht="15" customHeight="1">
      <c r="A277" s="88"/>
      <c r="B277" s="286" t="s">
        <v>145</v>
      </c>
      <c r="C277" s="287" t="s">
        <v>244</v>
      </c>
      <c r="D277" s="286" t="s">
        <v>208</v>
      </c>
      <c r="E277" s="286" t="s">
        <v>205</v>
      </c>
      <c r="F277" s="288">
        <v>45009</v>
      </c>
      <c r="G277" s="288">
        <v>45551</v>
      </c>
      <c r="H277" s="286" t="s">
        <v>206</v>
      </c>
      <c r="I277" s="289">
        <v>100000000</v>
      </c>
      <c r="J277" s="289">
        <v>100000000</v>
      </c>
      <c r="K277" s="289">
        <v>100208374</v>
      </c>
      <c r="L277" s="289">
        <v>100000000</v>
      </c>
      <c r="M277" s="290">
        <v>0.11</v>
      </c>
      <c r="N277" s="291">
        <v>6.4505171179000617E-4</v>
      </c>
      <c r="O277" s="292"/>
      <c r="P277" s="291">
        <v>4.3578322363170283E-3</v>
      </c>
      <c r="Q277" s="84"/>
    </row>
    <row r="278" spans="1:17" s="89" customFormat="1" ht="15" customHeight="1">
      <c r="A278" s="88"/>
      <c r="B278" s="286" t="s">
        <v>145</v>
      </c>
      <c r="C278" s="287" t="s">
        <v>244</v>
      </c>
      <c r="D278" s="286" t="s">
        <v>208</v>
      </c>
      <c r="E278" s="286" t="s">
        <v>205</v>
      </c>
      <c r="F278" s="288">
        <v>45009</v>
      </c>
      <c r="G278" s="288">
        <v>45551</v>
      </c>
      <c r="H278" s="286" t="s">
        <v>206</v>
      </c>
      <c r="I278" s="289">
        <v>100000000</v>
      </c>
      <c r="J278" s="289">
        <v>100000000</v>
      </c>
      <c r="K278" s="289">
        <v>100208374</v>
      </c>
      <c r="L278" s="289">
        <v>100000000</v>
      </c>
      <c r="M278" s="290">
        <v>0.11</v>
      </c>
      <c r="N278" s="291">
        <v>6.4505171179000617E-4</v>
      </c>
      <c r="O278" s="292"/>
      <c r="P278" s="291">
        <v>4.3578322363170283E-3</v>
      </c>
      <c r="Q278" s="84"/>
    </row>
    <row r="279" spans="1:17" s="89" customFormat="1" ht="15" customHeight="1">
      <c r="A279" s="88"/>
      <c r="B279" s="286" t="s">
        <v>145</v>
      </c>
      <c r="C279" s="287" t="s">
        <v>244</v>
      </c>
      <c r="D279" s="286" t="s">
        <v>208</v>
      </c>
      <c r="E279" s="286" t="s">
        <v>205</v>
      </c>
      <c r="F279" s="288">
        <v>45009</v>
      </c>
      <c r="G279" s="288">
        <v>45551</v>
      </c>
      <c r="H279" s="286" t="s">
        <v>206</v>
      </c>
      <c r="I279" s="289">
        <v>100000000</v>
      </c>
      <c r="J279" s="289">
        <v>100000000</v>
      </c>
      <c r="K279" s="289">
        <v>100208374</v>
      </c>
      <c r="L279" s="289">
        <v>100000000</v>
      </c>
      <c r="M279" s="290">
        <v>0.11</v>
      </c>
      <c r="N279" s="291">
        <v>6.4505171179000617E-4</v>
      </c>
      <c r="O279" s="292"/>
      <c r="P279" s="291">
        <v>4.3578322363170283E-3</v>
      </c>
      <c r="Q279" s="84"/>
    </row>
    <row r="280" spans="1:17" s="89" customFormat="1" ht="15" customHeight="1">
      <c r="A280" s="88"/>
      <c r="B280" s="286" t="s">
        <v>145</v>
      </c>
      <c r="C280" s="287" t="s">
        <v>244</v>
      </c>
      <c r="D280" s="286" t="s">
        <v>208</v>
      </c>
      <c r="E280" s="286" t="s">
        <v>205</v>
      </c>
      <c r="F280" s="288">
        <v>45009</v>
      </c>
      <c r="G280" s="288">
        <v>45551</v>
      </c>
      <c r="H280" s="286" t="s">
        <v>206</v>
      </c>
      <c r="I280" s="289">
        <v>100000000</v>
      </c>
      <c r="J280" s="289">
        <v>100000000</v>
      </c>
      <c r="K280" s="289">
        <v>100208374</v>
      </c>
      <c r="L280" s="289">
        <v>100000000</v>
      </c>
      <c r="M280" s="290">
        <v>0.11</v>
      </c>
      <c r="N280" s="291">
        <v>6.4505171179000617E-4</v>
      </c>
      <c r="O280" s="292"/>
      <c r="P280" s="291">
        <v>4.3578322363170283E-3</v>
      </c>
      <c r="Q280" s="84"/>
    </row>
    <row r="281" spans="1:17" s="89" customFormat="1" ht="15" customHeight="1">
      <c r="A281" s="88"/>
      <c r="B281" s="286" t="s">
        <v>145</v>
      </c>
      <c r="C281" s="287" t="s">
        <v>244</v>
      </c>
      <c r="D281" s="286" t="s">
        <v>208</v>
      </c>
      <c r="E281" s="286" t="s">
        <v>205</v>
      </c>
      <c r="F281" s="288">
        <v>45009</v>
      </c>
      <c r="G281" s="288">
        <v>45551</v>
      </c>
      <c r="H281" s="286" t="s">
        <v>206</v>
      </c>
      <c r="I281" s="289">
        <v>100000000</v>
      </c>
      <c r="J281" s="289">
        <v>100000000</v>
      </c>
      <c r="K281" s="289">
        <v>100208374</v>
      </c>
      <c r="L281" s="289">
        <v>100000000</v>
      </c>
      <c r="M281" s="290">
        <v>0.11</v>
      </c>
      <c r="N281" s="291">
        <v>6.4505171179000617E-4</v>
      </c>
      <c r="O281" s="292"/>
      <c r="P281" s="291">
        <v>4.3578322363170283E-3</v>
      </c>
      <c r="Q281" s="84"/>
    </row>
    <row r="282" spans="1:17" s="89" customFormat="1" ht="15" customHeight="1">
      <c r="A282" s="88"/>
      <c r="B282" s="286" t="s">
        <v>145</v>
      </c>
      <c r="C282" s="287" t="s">
        <v>244</v>
      </c>
      <c r="D282" s="286" t="s">
        <v>208</v>
      </c>
      <c r="E282" s="286" t="s">
        <v>205</v>
      </c>
      <c r="F282" s="288">
        <v>45009</v>
      </c>
      <c r="G282" s="288">
        <v>45551</v>
      </c>
      <c r="H282" s="286" t="s">
        <v>206</v>
      </c>
      <c r="I282" s="289">
        <v>100000000</v>
      </c>
      <c r="J282" s="289">
        <v>100000000</v>
      </c>
      <c r="K282" s="289">
        <v>100208374</v>
      </c>
      <c r="L282" s="289">
        <v>100000000</v>
      </c>
      <c r="M282" s="290">
        <v>0.11</v>
      </c>
      <c r="N282" s="291">
        <v>6.4505171179000617E-4</v>
      </c>
      <c r="O282" s="292"/>
      <c r="P282" s="291">
        <v>4.3578322363170283E-3</v>
      </c>
      <c r="Q282" s="84"/>
    </row>
    <row r="283" spans="1:17" s="89" customFormat="1" ht="15" customHeight="1">
      <c r="A283" s="88"/>
      <c r="B283" s="286" t="s">
        <v>145</v>
      </c>
      <c r="C283" s="287" t="s">
        <v>244</v>
      </c>
      <c r="D283" s="286" t="s">
        <v>208</v>
      </c>
      <c r="E283" s="286" t="s">
        <v>205</v>
      </c>
      <c r="F283" s="288">
        <v>45009</v>
      </c>
      <c r="G283" s="288">
        <v>45551</v>
      </c>
      <c r="H283" s="286" t="s">
        <v>206</v>
      </c>
      <c r="I283" s="289">
        <v>100000000</v>
      </c>
      <c r="J283" s="289">
        <v>100000000</v>
      </c>
      <c r="K283" s="289">
        <v>100208374</v>
      </c>
      <c r="L283" s="289">
        <v>100000000</v>
      </c>
      <c r="M283" s="290">
        <v>0.11</v>
      </c>
      <c r="N283" s="291">
        <v>6.4505171179000617E-4</v>
      </c>
      <c r="O283" s="292"/>
      <c r="P283" s="291">
        <v>4.3578322363170283E-3</v>
      </c>
      <c r="Q283" s="84"/>
    </row>
    <row r="284" spans="1:17" s="89" customFormat="1" ht="15" customHeight="1">
      <c r="A284" s="88"/>
      <c r="B284" s="286" t="s">
        <v>145</v>
      </c>
      <c r="C284" s="287" t="s">
        <v>244</v>
      </c>
      <c r="D284" s="286" t="s">
        <v>208</v>
      </c>
      <c r="E284" s="286" t="s">
        <v>205</v>
      </c>
      <c r="F284" s="288">
        <v>45009</v>
      </c>
      <c r="G284" s="288">
        <v>45551</v>
      </c>
      <c r="H284" s="286" t="s">
        <v>206</v>
      </c>
      <c r="I284" s="289">
        <v>100000000</v>
      </c>
      <c r="J284" s="289">
        <v>100000000</v>
      </c>
      <c r="K284" s="289">
        <v>100208374</v>
      </c>
      <c r="L284" s="289">
        <v>100000000</v>
      </c>
      <c r="M284" s="290">
        <v>0.11</v>
      </c>
      <c r="N284" s="291">
        <v>6.4505171179000617E-4</v>
      </c>
      <c r="O284" s="292"/>
      <c r="P284" s="291">
        <v>4.3578322363170283E-3</v>
      </c>
      <c r="Q284" s="84"/>
    </row>
    <row r="285" spans="1:17" s="89" customFormat="1" ht="15" customHeight="1">
      <c r="A285" s="88"/>
      <c r="B285" s="286" t="s">
        <v>145</v>
      </c>
      <c r="C285" s="287" t="s">
        <v>244</v>
      </c>
      <c r="D285" s="286" t="s">
        <v>208</v>
      </c>
      <c r="E285" s="286" t="s">
        <v>205</v>
      </c>
      <c r="F285" s="288">
        <v>45009</v>
      </c>
      <c r="G285" s="288">
        <v>45551</v>
      </c>
      <c r="H285" s="286" t="s">
        <v>206</v>
      </c>
      <c r="I285" s="289">
        <v>100000000</v>
      </c>
      <c r="J285" s="289">
        <v>100000000</v>
      </c>
      <c r="K285" s="289">
        <v>100208374</v>
      </c>
      <c r="L285" s="289">
        <v>100000000</v>
      </c>
      <c r="M285" s="290">
        <v>0.11</v>
      </c>
      <c r="N285" s="291">
        <v>6.4505171179000617E-4</v>
      </c>
      <c r="O285" s="292"/>
      <c r="P285" s="291">
        <v>4.3578322363170283E-3</v>
      </c>
      <c r="Q285" s="84"/>
    </row>
    <row r="286" spans="1:17" s="89" customFormat="1" ht="15" customHeight="1">
      <c r="A286" s="88"/>
      <c r="B286" s="286" t="s">
        <v>145</v>
      </c>
      <c r="C286" s="287" t="s">
        <v>244</v>
      </c>
      <c r="D286" s="286" t="s">
        <v>208</v>
      </c>
      <c r="E286" s="286" t="s">
        <v>205</v>
      </c>
      <c r="F286" s="288">
        <v>45009</v>
      </c>
      <c r="G286" s="288">
        <v>45551</v>
      </c>
      <c r="H286" s="286" t="s">
        <v>206</v>
      </c>
      <c r="I286" s="289">
        <v>100000000</v>
      </c>
      <c r="J286" s="289">
        <v>100000000</v>
      </c>
      <c r="K286" s="289">
        <v>100208374</v>
      </c>
      <c r="L286" s="289">
        <v>100000000</v>
      </c>
      <c r="M286" s="290">
        <v>0.11</v>
      </c>
      <c r="N286" s="291">
        <v>6.4505171179000617E-4</v>
      </c>
      <c r="O286" s="292"/>
      <c r="P286" s="291">
        <v>4.3578322363170283E-3</v>
      </c>
      <c r="Q286" s="84"/>
    </row>
    <row r="287" spans="1:17" s="89" customFormat="1" ht="15" customHeight="1">
      <c r="A287" s="88"/>
      <c r="B287" s="286" t="s">
        <v>145</v>
      </c>
      <c r="C287" s="287" t="s">
        <v>244</v>
      </c>
      <c r="D287" s="286" t="s">
        <v>208</v>
      </c>
      <c r="E287" s="286" t="s">
        <v>205</v>
      </c>
      <c r="F287" s="288">
        <v>45009</v>
      </c>
      <c r="G287" s="288">
        <v>45551</v>
      </c>
      <c r="H287" s="286" t="s">
        <v>206</v>
      </c>
      <c r="I287" s="289">
        <v>100000000</v>
      </c>
      <c r="J287" s="289">
        <v>100000000</v>
      </c>
      <c r="K287" s="289">
        <v>100208374</v>
      </c>
      <c r="L287" s="289">
        <v>100000000</v>
      </c>
      <c r="M287" s="290">
        <v>0.11</v>
      </c>
      <c r="N287" s="291">
        <v>6.4505171179000617E-4</v>
      </c>
      <c r="O287" s="292"/>
      <c r="P287" s="291">
        <v>4.3578322363170283E-3</v>
      </c>
      <c r="Q287" s="84"/>
    </row>
    <row r="288" spans="1:17" s="89" customFormat="1" ht="15" customHeight="1">
      <c r="A288" s="88"/>
      <c r="B288" s="286" t="s">
        <v>145</v>
      </c>
      <c r="C288" s="287" t="s">
        <v>244</v>
      </c>
      <c r="D288" s="286" t="s">
        <v>208</v>
      </c>
      <c r="E288" s="286" t="s">
        <v>205</v>
      </c>
      <c r="F288" s="288">
        <v>45009</v>
      </c>
      <c r="G288" s="288">
        <v>45551</v>
      </c>
      <c r="H288" s="286" t="s">
        <v>206</v>
      </c>
      <c r="I288" s="289">
        <v>100000000</v>
      </c>
      <c r="J288" s="289">
        <v>100000000</v>
      </c>
      <c r="K288" s="289">
        <v>100208374</v>
      </c>
      <c r="L288" s="289">
        <v>100000000</v>
      </c>
      <c r="M288" s="290">
        <v>0.11</v>
      </c>
      <c r="N288" s="291">
        <v>6.4505171179000617E-4</v>
      </c>
      <c r="O288" s="292"/>
      <c r="P288" s="291">
        <v>4.3578322363170283E-3</v>
      </c>
      <c r="Q288" s="84"/>
    </row>
    <row r="289" spans="1:17" s="89" customFormat="1" ht="15" customHeight="1">
      <c r="A289" s="88"/>
      <c r="B289" s="286" t="s">
        <v>145</v>
      </c>
      <c r="C289" s="287" t="s">
        <v>244</v>
      </c>
      <c r="D289" s="286" t="s">
        <v>208</v>
      </c>
      <c r="E289" s="286" t="s">
        <v>205</v>
      </c>
      <c r="F289" s="288">
        <v>45009</v>
      </c>
      <c r="G289" s="288">
        <v>45551</v>
      </c>
      <c r="H289" s="286" t="s">
        <v>206</v>
      </c>
      <c r="I289" s="289">
        <v>100000000</v>
      </c>
      <c r="J289" s="289">
        <v>100000000</v>
      </c>
      <c r="K289" s="289">
        <v>100208374</v>
      </c>
      <c r="L289" s="289">
        <v>100000000</v>
      </c>
      <c r="M289" s="290">
        <v>0.11</v>
      </c>
      <c r="N289" s="291">
        <v>6.4505171179000617E-4</v>
      </c>
      <c r="O289" s="292"/>
      <c r="P289" s="291">
        <v>4.3578322363170283E-3</v>
      </c>
      <c r="Q289" s="84"/>
    </row>
    <row r="290" spans="1:17" s="89" customFormat="1" ht="15" customHeight="1">
      <c r="A290" s="88"/>
      <c r="B290" s="286" t="s">
        <v>145</v>
      </c>
      <c r="C290" s="287" t="s">
        <v>244</v>
      </c>
      <c r="D290" s="286" t="s">
        <v>208</v>
      </c>
      <c r="E290" s="286" t="s">
        <v>205</v>
      </c>
      <c r="F290" s="288">
        <v>45009</v>
      </c>
      <c r="G290" s="288">
        <v>45551</v>
      </c>
      <c r="H290" s="286" t="s">
        <v>206</v>
      </c>
      <c r="I290" s="289">
        <v>100000000</v>
      </c>
      <c r="J290" s="289">
        <v>100000000</v>
      </c>
      <c r="K290" s="289">
        <v>100208374</v>
      </c>
      <c r="L290" s="289">
        <v>100000000</v>
      </c>
      <c r="M290" s="290">
        <v>0.11</v>
      </c>
      <c r="N290" s="291">
        <v>6.4505171179000617E-4</v>
      </c>
      <c r="O290" s="292"/>
      <c r="P290" s="291">
        <v>4.3578322363170283E-3</v>
      </c>
      <c r="Q290" s="84"/>
    </row>
    <row r="291" spans="1:17" s="89" customFormat="1" ht="15" customHeight="1">
      <c r="A291" s="88"/>
      <c r="B291" s="286" t="s">
        <v>145</v>
      </c>
      <c r="C291" s="287" t="s">
        <v>244</v>
      </c>
      <c r="D291" s="286" t="s">
        <v>208</v>
      </c>
      <c r="E291" s="286" t="s">
        <v>205</v>
      </c>
      <c r="F291" s="288">
        <v>45009</v>
      </c>
      <c r="G291" s="288">
        <v>45551</v>
      </c>
      <c r="H291" s="286" t="s">
        <v>206</v>
      </c>
      <c r="I291" s="289">
        <v>100000000</v>
      </c>
      <c r="J291" s="289">
        <v>100000000</v>
      </c>
      <c r="K291" s="289">
        <v>100208374</v>
      </c>
      <c r="L291" s="289">
        <v>100000000</v>
      </c>
      <c r="M291" s="290">
        <v>0.11</v>
      </c>
      <c r="N291" s="291">
        <v>6.4505171179000617E-4</v>
      </c>
      <c r="O291" s="292"/>
      <c r="P291" s="291">
        <v>4.3578322363170283E-3</v>
      </c>
      <c r="Q291" s="84"/>
    </row>
    <row r="292" spans="1:17" s="89" customFormat="1" ht="15" customHeight="1">
      <c r="A292" s="88"/>
      <c r="B292" s="286" t="s">
        <v>145</v>
      </c>
      <c r="C292" s="287" t="s">
        <v>244</v>
      </c>
      <c r="D292" s="286" t="s">
        <v>208</v>
      </c>
      <c r="E292" s="286" t="s">
        <v>205</v>
      </c>
      <c r="F292" s="288">
        <v>45009</v>
      </c>
      <c r="G292" s="288">
        <v>45551</v>
      </c>
      <c r="H292" s="286" t="s">
        <v>206</v>
      </c>
      <c r="I292" s="289">
        <v>100000000</v>
      </c>
      <c r="J292" s="289">
        <v>100000000</v>
      </c>
      <c r="K292" s="289">
        <v>100208374</v>
      </c>
      <c r="L292" s="289">
        <v>100000000</v>
      </c>
      <c r="M292" s="290">
        <v>0.11</v>
      </c>
      <c r="N292" s="291">
        <v>6.4505171179000617E-4</v>
      </c>
      <c r="O292" s="292"/>
      <c r="P292" s="291">
        <v>4.3578322363170283E-3</v>
      </c>
      <c r="Q292" s="84"/>
    </row>
    <row r="293" spans="1:17" s="89" customFormat="1" ht="15" customHeight="1">
      <c r="A293" s="88"/>
      <c r="B293" s="286" t="s">
        <v>145</v>
      </c>
      <c r="C293" s="287" t="s">
        <v>244</v>
      </c>
      <c r="D293" s="286" t="s">
        <v>208</v>
      </c>
      <c r="E293" s="286" t="s">
        <v>205</v>
      </c>
      <c r="F293" s="288">
        <v>45009</v>
      </c>
      <c r="G293" s="288">
        <v>45551</v>
      </c>
      <c r="H293" s="286" t="s">
        <v>206</v>
      </c>
      <c r="I293" s="289">
        <v>100000000</v>
      </c>
      <c r="J293" s="289">
        <v>100000000</v>
      </c>
      <c r="K293" s="289">
        <v>100208374</v>
      </c>
      <c r="L293" s="289">
        <v>100000000</v>
      </c>
      <c r="M293" s="290">
        <v>0.11</v>
      </c>
      <c r="N293" s="291">
        <v>6.4505171179000617E-4</v>
      </c>
      <c r="O293" s="292"/>
      <c r="P293" s="291">
        <v>4.3578322363170283E-3</v>
      </c>
      <c r="Q293" s="84"/>
    </row>
    <row r="294" spans="1:17" s="89" customFormat="1" ht="15" customHeight="1">
      <c r="A294" s="88"/>
      <c r="B294" s="286" t="s">
        <v>145</v>
      </c>
      <c r="C294" s="287" t="s">
        <v>244</v>
      </c>
      <c r="D294" s="286" t="s">
        <v>208</v>
      </c>
      <c r="E294" s="286" t="s">
        <v>205</v>
      </c>
      <c r="F294" s="288">
        <v>45009</v>
      </c>
      <c r="G294" s="288">
        <v>45551</v>
      </c>
      <c r="H294" s="286" t="s">
        <v>206</v>
      </c>
      <c r="I294" s="289">
        <v>100000000</v>
      </c>
      <c r="J294" s="289">
        <v>100000000</v>
      </c>
      <c r="K294" s="289">
        <v>100208374</v>
      </c>
      <c r="L294" s="289">
        <v>100000000</v>
      </c>
      <c r="M294" s="290">
        <v>0.11</v>
      </c>
      <c r="N294" s="291">
        <v>6.4505171179000617E-4</v>
      </c>
      <c r="O294" s="292"/>
      <c r="P294" s="291">
        <v>4.3578322363170283E-3</v>
      </c>
      <c r="Q294" s="84"/>
    </row>
    <row r="295" spans="1:17" s="89" customFormat="1" ht="15" customHeight="1">
      <c r="A295" s="88"/>
      <c r="B295" s="286" t="s">
        <v>145</v>
      </c>
      <c r="C295" s="287" t="s">
        <v>244</v>
      </c>
      <c r="D295" s="286" t="s">
        <v>208</v>
      </c>
      <c r="E295" s="286" t="s">
        <v>205</v>
      </c>
      <c r="F295" s="288">
        <v>45009</v>
      </c>
      <c r="G295" s="288">
        <v>45551</v>
      </c>
      <c r="H295" s="286" t="s">
        <v>206</v>
      </c>
      <c r="I295" s="289">
        <v>100000000</v>
      </c>
      <c r="J295" s="289">
        <v>100000000</v>
      </c>
      <c r="K295" s="289">
        <v>100208374</v>
      </c>
      <c r="L295" s="289">
        <v>100000000</v>
      </c>
      <c r="M295" s="290">
        <v>0.11</v>
      </c>
      <c r="N295" s="291">
        <v>6.4505171179000617E-4</v>
      </c>
      <c r="O295" s="292"/>
      <c r="P295" s="291">
        <v>4.3578322363170283E-3</v>
      </c>
      <c r="Q295" s="84"/>
    </row>
    <row r="296" spans="1:17" s="89" customFormat="1" ht="15" customHeight="1">
      <c r="A296" s="88"/>
      <c r="B296" s="286" t="s">
        <v>145</v>
      </c>
      <c r="C296" s="287" t="s">
        <v>244</v>
      </c>
      <c r="D296" s="286" t="s">
        <v>208</v>
      </c>
      <c r="E296" s="286" t="s">
        <v>205</v>
      </c>
      <c r="F296" s="288">
        <v>45009</v>
      </c>
      <c r="G296" s="288">
        <v>45551</v>
      </c>
      <c r="H296" s="286" t="s">
        <v>206</v>
      </c>
      <c r="I296" s="289">
        <v>100000000</v>
      </c>
      <c r="J296" s="289">
        <v>100000000</v>
      </c>
      <c r="K296" s="289">
        <v>100208374</v>
      </c>
      <c r="L296" s="289">
        <v>100000000</v>
      </c>
      <c r="M296" s="290">
        <v>0.11</v>
      </c>
      <c r="N296" s="291">
        <v>6.4505171179000617E-4</v>
      </c>
      <c r="O296" s="292"/>
      <c r="P296" s="291">
        <v>4.3578322363170283E-3</v>
      </c>
      <c r="Q296" s="84"/>
    </row>
    <row r="297" spans="1:17" s="89" customFormat="1" ht="15" customHeight="1">
      <c r="A297" s="88"/>
      <c r="B297" s="286" t="s">
        <v>145</v>
      </c>
      <c r="C297" s="287" t="s">
        <v>244</v>
      </c>
      <c r="D297" s="286" t="s">
        <v>208</v>
      </c>
      <c r="E297" s="286" t="s">
        <v>205</v>
      </c>
      <c r="F297" s="288">
        <v>45009</v>
      </c>
      <c r="G297" s="288">
        <v>45551</v>
      </c>
      <c r="H297" s="286" t="s">
        <v>206</v>
      </c>
      <c r="I297" s="289">
        <v>100000000</v>
      </c>
      <c r="J297" s="289">
        <v>100000000</v>
      </c>
      <c r="K297" s="289">
        <v>100208374</v>
      </c>
      <c r="L297" s="289">
        <v>100000000</v>
      </c>
      <c r="M297" s="290">
        <v>0.11</v>
      </c>
      <c r="N297" s="291">
        <v>6.4505171179000617E-4</v>
      </c>
      <c r="O297" s="292"/>
      <c r="P297" s="291">
        <v>4.3578322363170283E-3</v>
      </c>
      <c r="Q297" s="84"/>
    </row>
    <row r="298" spans="1:17" s="89" customFormat="1" ht="15" customHeight="1">
      <c r="A298" s="88"/>
      <c r="B298" s="286" t="s">
        <v>145</v>
      </c>
      <c r="C298" s="287" t="s">
        <v>244</v>
      </c>
      <c r="D298" s="286" t="s">
        <v>208</v>
      </c>
      <c r="E298" s="286" t="s">
        <v>205</v>
      </c>
      <c r="F298" s="288">
        <v>45009</v>
      </c>
      <c r="G298" s="288">
        <v>45551</v>
      </c>
      <c r="H298" s="286" t="s">
        <v>206</v>
      </c>
      <c r="I298" s="289">
        <v>100000000</v>
      </c>
      <c r="J298" s="289">
        <v>100000000</v>
      </c>
      <c r="K298" s="289">
        <v>100208374</v>
      </c>
      <c r="L298" s="289">
        <v>100000000</v>
      </c>
      <c r="M298" s="290">
        <v>0.11</v>
      </c>
      <c r="N298" s="291">
        <v>6.4505171179000617E-4</v>
      </c>
      <c r="O298" s="292"/>
      <c r="P298" s="291">
        <v>4.3578322363170283E-3</v>
      </c>
      <c r="Q298" s="84"/>
    </row>
    <row r="299" spans="1:17" s="89" customFormat="1" ht="15" customHeight="1">
      <c r="A299" s="88"/>
      <c r="B299" s="286" t="s">
        <v>145</v>
      </c>
      <c r="C299" s="287" t="s">
        <v>244</v>
      </c>
      <c r="D299" s="286" t="s">
        <v>208</v>
      </c>
      <c r="E299" s="286" t="s">
        <v>205</v>
      </c>
      <c r="F299" s="288">
        <v>45009</v>
      </c>
      <c r="G299" s="288">
        <v>45551</v>
      </c>
      <c r="H299" s="286" t="s">
        <v>206</v>
      </c>
      <c r="I299" s="289">
        <v>100000000</v>
      </c>
      <c r="J299" s="289">
        <v>100000000</v>
      </c>
      <c r="K299" s="289">
        <v>100208374</v>
      </c>
      <c r="L299" s="289">
        <v>100000000</v>
      </c>
      <c r="M299" s="290">
        <v>0.11</v>
      </c>
      <c r="N299" s="291">
        <v>6.4505171179000617E-4</v>
      </c>
      <c r="O299" s="292"/>
      <c r="P299" s="291">
        <v>4.3578322363170283E-3</v>
      </c>
      <c r="Q299" s="84"/>
    </row>
    <row r="300" spans="1:17" s="89" customFormat="1" ht="15" customHeight="1">
      <c r="A300" s="88"/>
      <c r="B300" s="286" t="s">
        <v>145</v>
      </c>
      <c r="C300" s="287" t="s">
        <v>244</v>
      </c>
      <c r="D300" s="286" t="s">
        <v>208</v>
      </c>
      <c r="E300" s="286" t="s">
        <v>205</v>
      </c>
      <c r="F300" s="288">
        <v>45009</v>
      </c>
      <c r="G300" s="288">
        <v>45551</v>
      </c>
      <c r="H300" s="286" t="s">
        <v>206</v>
      </c>
      <c r="I300" s="289">
        <v>100000000</v>
      </c>
      <c r="J300" s="289">
        <v>100000000</v>
      </c>
      <c r="K300" s="289">
        <v>100208374</v>
      </c>
      <c r="L300" s="289">
        <v>100000000</v>
      </c>
      <c r="M300" s="290">
        <v>0.11</v>
      </c>
      <c r="N300" s="291">
        <v>6.4505171179000617E-4</v>
      </c>
      <c r="O300" s="292"/>
      <c r="P300" s="291">
        <v>4.3578322363170283E-3</v>
      </c>
      <c r="Q300" s="84"/>
    </row>
    <row r="301" spans="1:17" s="89" customFormat="1" ht="15" customHeight="1">
      <c r="A301" s="88"/>
      <c r="B301" s="286" t="s">
        <v>145</v>
      </c>
      <c r="C301" s="287" t="s">
        <v>244</v>
      </c>
      <c r="D301" s="286" t="s">
        <v>208</v>
      </c>
      <c r="E301" s="286" t="s">
        <v>205</v>
      </c>
      <c r="F301" s="288">
        <v>45012</v>
      </c>
      <c r="G301" s="288">
        <v>45551</v>
      </c>
      <c r="H301" s="286" t="s">
        <v>206</v>
      </c>
      <c r="I301" s="289">
        <v>100000000</v>
      </c>
      <c r="J301" s="289">
        <v>100096004</v>
      </c>
      <c r="K301" s="289">
        <v>100215083</v>
      </c>
      <c r="L301" s="289">
        <v>100000000</v>
      </c>
      <c r="M301" s="290">
        <v>0.11</v>
      </c>
      <c r="N301" s="291">
        <v>6.4509489831985039E-4</v>
      </c>
      <c r="O301" s="292"/>
      <c r="P301" s="291">
        <v>4.3581239953318337E-3</v>
      </c>
      <c r="Q301" s="84"/>
    </row>
    <row r="302" spans="1:17" s="89" customFormat="1" ht="15" customHeight="1">
      <c r="A302" s="88"/>
      <c r="B302" s="286" t="s">
        <v>145</v>
      </c>
      <c r="C302" s="287" t="s">
        <v>245</v>
      </c>
      <c r="D302" s="286" t="s">
        <v>208</v>
      </c>
      <c r="E302" s="286" t="s">
        <v>205</v>
      </c>
      <c r="F302" s="288">
        <v>44911</v>
      </c>
      <c r="G302" s="288">
        <v>45156</v>
      </c>
      <c r="H302" s="286" t="s">
        <v>206</v>
      </c>
      <c r="I302" s="289">
        <v>100000000</v>
      </c>
      <c r="J302" s="289">
        <v>100074257.40000001</v>
      </c>
      <c r="K302" s="289">
        <v>100555926.40000001</v>
      </c>
      <c r="L302" s="289">
        <v>100000000</v>
      </c>
      <c r="M302" s="290">
        <v>7.2499999999999995E-2</v>
      </c>
      <c r="N302" s="291">
        <v>6.4728894268806193E-4</v>
      </c>
      <c r="O302" s="292"/>
      <c r="P302" s="291">
        <v>4.3729464926618063E-3</v>
      </c>
      <c r="Q302" s="84"/>
    </row>
    <row r="303" spans="1:17" s="89" customFormat="1" ht="15" customHeight="1">
      <c r="A303" s="88"/>
      <c r="B303" s="286" t="s">
        <v>145</v>
      </c>
      <c r="C303" s="287" t="s">
        <v>245</v>
      </c>
      <c r="D303" s="286" t="s">
        <v>208</v>
      </c>
      <c r="E303" s="286" t="s">
        <v>205</v>
      </c>
      <c r="F303" s="288">
        <v>44911</v>
      </c>
      <c r="G303" s="288">
        <v>45156</v>
      </c>
      <c r="H303" s="286" t="s">
        <v>206</v>
      </c>
      <c r="I303" s="289">
        <v>100000000</v>
      </c>
      <c r="J303" s="289">
        <v>100074257.40000001</v>
      </c>
      <c r="K303" s="289">
        <v>100555926.40000001</v>
      </c>
      <c r="L303" s="289">
        <v>100000000</v>
      </c>
      <c r="M303" s="290">
        <v>7.2499999999999995E-2</v>
      </c>
      <c r="N303" s="291">
        <v>6.4728894268806193E-4</v>
      </c>
      <c r="O303" s="292"/>
      <c r="P303" s="291">
        <v>4.3729464926618063E-3</v>
      </c>
      <c r="Q303" s="84"/>
    </row>
    <row r="304" spans="1:17" s="89" customFormat="1" ht="15" customHeight="1">
      <c r="A304" s="88"/>
      <c r="B304" s="286" t="s">
        <v>145</v>
      </c>
      <c r="C304" s="287" t="s">
        <v>245</v>
      </c>
      <c r="D304" s="286" t="s">
        <v>208</v>
      </c>
      <c r="E304" s="286" t="s">
        <v>205</v>
      </c>
      <c r="F304" s="288">
        <v>44911</v>
      </c>
      <c r="G304" s="288">
        <v>45523</v>
      </c>
      <c r="H304" s="286" t="s">
        <v>206</v>
      </c>
      <c r="I304" s="289">
        <v>100000000</v>
      </c>
      <c r="J304" s="289">
        <v>100215494</v>
      </c>
      <c r="K304" s="289">
        <v>100564585</v>
      </c>
      <c r="L304" s="289">
        <v>100000000</v>
      </c>
      <c r="M304" s="290">
        <v>7.7499999999999999E-2</v>
      </c>
      <c r="N304" s="291">
        <v>6.473446789956054E-4</v>
      </c>
      <c r="O304" s="292"/>
      <c r="P304" s="291">
        <v>4.3733230353068487E-3</v>
      </c>
      <c r="Q304" s="84"/>
    </row>
    <row r="305" spans="1:17" s="89" customFormat="1" ht="15" customHeight="1">
      <c r="A305" s="88"/>
      <c r="B305" s="286" t="s">
        <v>145</v>
      </c>
      <c r="C305" s="287" t="s">
        <v>245</v>
      </c>
      <c r="D305" s="286" t="s">
        <v>208</v>
      </c>
      <c r="E305" s="286" t="s">
        <v>205</v>
      </c>
      <c r="F305" s="288">
        <v>44911</v>
      </c>
      <c r="G305" s="288">
        <v>45523</v>
      </c>
      <c r="H305" s="286" t="s">
        <v>206</v>
      </c>
      <c r="I305" s="289">
        <v>100000000</v>
      </c>
      <c r="J305" s="289">
        <v>100215494</v>
      </c>
      <c r="K305" s="289">
        <v>100564585</v>
      </c>
      <c r="L305" s="289">
        <v>100000000</v>
      </c>
      <c r="M305" s="290">
        <v>7.7499999999999999E-2</v>
      </c>
      <c r="N305" s="291">
        <v>6.473446789956054E-4</v>
      </c>
      <c r="O305" s="292"/>
      <c r="P305" s="291">
        <v>4.3733230353068487E-3</v>
      </c>
      <c r="Q305" s="84"/>
    </row>
    <row r="306" spans="1:17" s="89" customFormat="1" ht="15" customHeight="1">
      <c r="A306" s="88"/>
      <c r="B306" s="286" t="s">
        <v>145</v>
      </c>
      <c r="C306" s="287" t="s">
        <v>245</v>
      </c>
      <c r="D306" s="286" t="s">
        <v>208</v>
      </c>
      <c r="E306" s="286" t="s">
        <v>205</v>
      </c>
      <c r="F306" s="288">
        <v>44911</v>
      </c>
      <c r="G306" s="288">
        <v>45523</v>
      </c>
      <c r="H306" s="286" t="s">
        <v>206</v>
      </c>
      <c r="I306" s="289">
        <v>100000000</v>
      </c>
      <c r="J306" s="289">
        <v>100215494</v>
      </c>
      <c r="K306" s="289">
        <v>100564585</v>
      </c>
      <c r="L306" s="289">
        <v>100000000</v>
      </c>
      <c r="M306" s="290">
        <v>7.7499999999999999E-2</v>
      </c>
      <c r="N306" s="291">
        <v>6.473446789956054E-4</v>
      </c>
      <c r="O306" s="292"/>
      <c r="P306" s="291">
        <v>4.3733230353068487E-3</v>
      </c>
      <c r="Q306" s="84"/>
    </row>
    <row r="307" spans="1:17" s="89" customFormat="1" ht="15" customHeight="1">
      <c r="A307" s="88"/>
      <c r="B307" s="286" t="s">
        <v>145</v>
      </c>
      <c r="C307" s="287" t="s">
        <v>245</v>
      </c>
      <c r="D307" s="286" t="s">
        <v>208</v>
      </c>
      <c r="E307" s="286" t="s">
        <v>205</v>
      </c>
      <c r="F307" s="288">
        <v>44911</v>
      </c>
      <c r="G307" s="288">
        <v>45523</v>
      </c>
      <c r="H307" s="286" t="s">
        <v>206</v>
      </c>
      <c r="I307" s="289">
        <v>100000000</v>
      </c>
      <c r="J307" s="289">
        <v>100215494</v>
      </c>
      <c r="K307" s="289">
        <v>100564585</v>
      </c>
      <c r="L307" s="289">
        <v>100000000</v>
      </c>
      <c r="M307" s="290">
        <v>7.7499999999999999E-2</v>
      </c>
      <c r="N307" s="291">
        <v>6.473446789956054E-4</v>
      </c>
      <c r="O307" s="292"/>
      <c r="P307" s="291">
        <v>2.4116512251687412E-3</v>
      </c>
      <c r="Q307" s="84"/>
    </row>
    <row r="308" spans="1:17" s="89" customFormat="1" ht="15" customHeight="1">
      <c r="A308" s="88"/>
      <c r="B308" s="286" t="s">
        <v>145</v>
      </c>
      <c r="C308" s="287" t="s">
        <v>245</v>
      </c>
      <c r="D308" s="286" t="s">
        <v>208</v>
      </c>
      <c r="E308" s="286" t="s">
        <v>205</v>
      </c>
      <c r="F308" s="288">
        <v>44911</v>
      </c>
      <c r="G308" s="288">
        <v>45523</v>
      </c>
      <c r="H308" s="286" t="s">
        <v>206</v>
      </c>
      <c r="I308" s="289">
        <v>100000000</v>
      </c>
      <c r="J308" s="289">
        <v>100215494</v>
      </c>
      <c r="K308" s="289">
        <v>100564585</v>
      </c>
      <c r="L308" s="289">
        <v>100000000</v>
      </c>
      <c r="M308" s="290">
        <v>7.7499999999999999E-2</v>
      </c>
      <c r="N308" s="291">
        <v>6.473446789956054E-4</v>
      </c>
      <c r="O308" s="292"/>
      <c r="P308" s="291">
        <v>2.4116512251687412E-3</v>
      </c>
      <c r="Q308" s="84"/>
    </row>
    <row r="309" spans="1:17" s="89" customFormat="1" ht="15" customHeight="1">
      <c r="A309" s="88"/>
      <c r="B309" s="286" t="s">
        <v>145</v>
      </c>
      <c r="C309" s="287" t="s">
        <v>245</v>
      </c>
      <c r="D309" s="286" t="s">
        <v>208</v>
      </c>
      <c r="E309" s="286" t="s">
        <v>205</v>
      </c>
      <c r="F309" s="288">
        <v>44911</v>
      </c>
      <c r="G309" s="288">
        <v>45523</v>
      </c>
      <c r="H309" s="286" t="s">
        <v>206</v>
      </c>
      <c r="I309" s="289">
        <v>100000000</v>
      </c>
      <c r="J309" s="289">
        <v>100215494</v>
      </c>
      <c r="K309" s="289">
        <v>100564585</v>
      </c>
      <c r="L309" s="289">
        <v>100000000</v>
      </c>
      <c r="M309" s="290">
        <v>7.7499999999999999E-2</v>
      </c>
      <c r="N309" s="291">
        <v>6.473446789956054E-4</v>
      </c>
      <c r="O309" s="292"/>
      <c r="P309" s="291">
        <v>2.4116512251687412E-3</v>
      </c>
      <c r="Q309" s="84"/>
    </row>
    <row r="310" spans="1:17" s="89" customFormat="1" ht="15" customHeight="1">
      <c r="A310" s="88"/>
      <c r="B310" s="286" t="s">
        <v>145</v>
      </c>
      <c r="C310" s="287" t="s">
        <v>245</v>
      </c>
      <c r="D310" s="286" t="s">
        <v>208</v>
      </c>
      <c r="E310" s="286" t="s">
        <v>205</v>
      </c>
      <c r="F310" s="288">
        <v>44911</v>
      </c>
      <c r="G310" s="288">
        <v>45523</v>
      </c>
      <c r="H310" s="286" t="s">
        <v>206</v>
      </c>
      <c r="I310" s="289">
        <v>100000000</v>
      </c>
      <c r="J310" s="289">
        <v>100215494</v>
      </c>
      <c r="K310" s="289">
        <v>100564585</v>
      </c>
      <c r="L310" s="289">
        <v>100000000</v>
      </c>
      <c r="M310" s="290">
        <v>7.7499999999999999E-2</v>
      </c>
      <c r="N310" s="291">
        <v>6.473446789956054E-4</v>
      </c>
      <c r="O310" s="292"/>
      <c r="P310" s="291">
        <v>2.4116512251687412E-3</v>
      </c>
      <c r="Q310" s="84"/>
    </row>
    <row r="311" spans="1:17" s="89" customFormat="1" ht="15" customHeight="1">
      <c r="A311" s="88"/>
      <c r="B311" s="286" t="s">
        <v>145</v>
      </c>
      <c r="C311" s="287" t="s">
        <v>245</v>
      </c>
      <c r="D311" s="286" t="s">
        <v>208</v>
      </c>
      <c r="E311" s="286" t="s">
        <v>205</v>
      </c>
      <c r="F311" s="288">
        <v>44911</v>
      </c>
      <c r="G311" s="288">
        <v>45523</v>
      </c>
      <c r="H311" s="286" t="s">
        <v>206</v>
      </c>
      <c r="I311" s="289">
        <v>100000000</v>
      </c>
      <c r="J311" s="289">
        <v>100215494</v>
      </c>
      <c r="K311" s="289">
        <v>100564585</v>
      </c>
      <c r="L311" s="289">
        <v>100000000</v>
      </c>
      <c r="M311" s="290">
        <v>7.7499999999999999E-2</v>
      </c>
      <c r="N311" s="291">
        <v>6.473446789956054E-4</v>
      </c>
      <c r="O311" s="292"/>
      <c r="P311" s="291">
        <v>2.4116512251687412E-3</v>
      </c>
      <c r="Q311" s="84"/>
    </row>
    <row r="312" spans="1:17" s="89" customFormat="1" ht="15" customHeight="1">
      <c r="A312" s="88"/>
      <c r="B312" s="286" t="s">
        <v>145</v>
      </c>
      <c r="C312" s="287" t="s">
        <v>245</v>
      </c>
      <c r="D312" s="286" t="s">
        <v>208</v>
      </c>
      <c r="E312" s="286" t="s">
        <v>205</v>
      </c>
      <c r="F312" s="288">
        <v>44939</v>
      </c>
      <c r="G312" s="288">
        <v>45483</v>
      </c>
      <c r="H312" s="286" t="s">
        <v>206</v>
      </c>
      <c r="I312" s="289">
        <v>100000000</v>
      </c>
      <c r="J312" s="289">
        <v>100027480</v>
      </c>
      <c r="K312" s="289">
        <v>102164989</v>
      </c>
      <c r="L312" s="289">
        <v>100000000</v>
      </c>
      <c r="M312" s="290">
        <v>7.7499999999999999E-2</v>
      </c>
      <c r="N312" s="291">
        <v>6.5764664577290868E-4</v>
      </c>
      <c r="O312" s="292"/>
      <c r="P312" s="291">
        <v>2.4500307030670982E-3</v>
      </c>
      <c r="Q312" s="84"/>
    </row>
    <row r="313" spans="1:17" s="89" customFormat="1" ht="15" customHeight="1">
      <c r="A313" s="88"/>
      <c r="B313" s="286" t="s">
        <v>145</v>
      </c>
      <c r="C313" s="287" t="s">
        <v>245</v>
      </c>
      <c r="D313" s="286" t="s">
        <v>208</v>
      </c>
      <c r="E313" s="286" t="s">
        <v>205</v>
      </c>
      <c r="F313" s="288">
        <v>44939</v>
      </c>
      <c r="G313" s="288">
        <v>45483</v>
      </c>
      <c r="H313" s="286" t="s">
        <v>206</v>
      </c>
      <c r="I313" s="289">
        <v>100000000</v>
      </c>
      <c r="J313" s="289">
        <v>100027480</v>
      </c>
      <c r="K313" s="289">
        <v>102164989</v>
      </c>
      <c r="L313" s="289">
        <v>100000000</v>
      </c>
      <c r="M313" s="290">
        <v>7.7499999999999999E-2</v>
      </c>
      <c r="N313" s="291">
        <v>6.5764664577290868E-4</v>
      </c>
      <c r="O313" s="292"/>
      <c r="P313" s="291">
        <v>2.4500307030670982E-3</v>
      </c>
      <c r="Q313" s="84"/>
    </row>
    <row r="314" spans="1:17" s="89" customFormat="1" ht="15" customHeight="1">
      <c r="A314" s="88"/>
      <c r="B314" s="286" t="s">
        <v>145</v>
      </c>
      <c r="C314" s="287" t="s">
        <v>245</v>
      </c>
      <c r="D314" s="286" t="s">
        <v>208</v>
      </c>
      <c r="E314" s="286" t="s">
        <v>205</v>
      </c>
      <c r="F314" s="288">
        <v>44939</v>
      </c>
      <c r="G314" s="288">
        <v>45483</v>
      </c>
      <c r="H314" s="286" t="s">
        <v>206</v>
      </c>
      <c r="I314" s="289">
        <v>100000000</v>
      </c>
      <c r="J314" s="289">
        <v>100027480</v>
      </c>
      <c r="K314" s="289">
        <v>102164989</v>
      </c>
      <c r="L314" s="289">
        <v>100000000</v>
      </c>
      <c r="M314" s="290">
        <v>7.7499999999999999E-2</v>
      </c>
      <c r="N314" s="291">
        <v>6.5764664577290868E-4</v>
      </c>
      <c r="O314" s="292"/>
      <c r="P314" s="291">
        <v>2.4500307030670982E-3</v>
      </c>
      <c r="Q314" s="84"/>
    </row>
    <row r="315" spans="1:17" s="89" customFormat="1" ht="15" customHeight="1">
      <c r="A315" s="88"/>
      <c r="B315" s="286" t="s">
        <v>145</v>
      </c>
      <c r="C315" s="287" t="s">
        <v>245</v>
      </c>
      <c r="D315" s="286" t="s">
        <v>208</v>
      </c>
      <c r="E315" s="286" t="s">
        <v>205</v>
      </c>
      <c r="F315" s="288">
        <v>44939</v>
      </c>
      <c r="G315" s="288">
        <v>45483</v>
      </c>
      <c r="H315" s="286" t="s">
        <v>206</v>
      </c>
      <c r="I315" s="289">
        <v>100000000</v>
      </c>
      <c r="J315" s="289">
        <v>100027480</v>
      </c>
      <c r="K315" s="289">
        <v>102164989</v>
      </c>
      <c r="L315" s="289">
        <v>100000000</v>
      </c>
      <c r="M315" s="290">
        <v>7.7499999999999999E-2</v>
      </c>
      <c r="N315" s="291">
        <v>6.5764664577290868E-4</v>
      </c>
      <c r="O315" s="292"/>
      <c r="P315" s="291">
        <v>2.4500307030670982E-3</v>
      </c>
      <c r="Q315" s="84"/>
    </row>
    <row r="316" spans="1:17" s="89" customFormat="1" ht="15" customHeight="1">
      <c r="A316" s="88"/>
      <c r="B316" s="286" t="s">
        <v>145</v>
      </c>
      <c r="C316" s="287" t="s">
        <v>245</v>
      </c>
      <c r="D316" s="286" t="s">
        <v>208</v>
      </c>
      <c r="E316" s="286" t="s">
        <v>205</v>
      </c>
      <c r="F316" s="288">
        <v>44939</v>
      </c>
      <c r="G316" s="288">
        <v>45483</v>
      </c>
      <c r="H316" s="286" t="s">
        <v>206</v>
      </c>
      <c r="I316" s="289">
        <v>100000000</v>
      </c>
      <c r="J316" s="289">
        <v>100027480</v>
      </c>
      <c r="K316" s="289">
        <v>102164989</v>
      </c>
      <c r="L316" s="289">
        <v>100000000</v>
      </c>
      <c r="M316" s="290">
        <v>7.7499999999999999E-2</v>
      </c>
      <c r="N316" s="291">
        <v>6.5764664577290868E-4</v>
      </c>
      <c r="O316" s="292"/>
      <c r="P316" s="291">
        <v>2.4500307030670982E-3</v>
      </c>
      <c r="Q316" s="84"/>
    </row>
    <row r="317" spans="1:17" s="89" customFormat="1" ht="15" customHeight="1">
      <c r="A317" s="88"/>
      <c r="B317" s="286" t="s">
        <v>145</v>
      </c>
      <c r="C317" s="287" t="s">
        <v>245</v>
      </c>
      <c r="D317" s="286" t="s">
        <v>208</v>
      </c>
      <c r="E317" s="286" t="s">
        <v>205</v>
      </c>
      <c r="F317" s="288">
        <v>44939</v>
      </c>
      <c r="G317" s="288">
        <v>45483</v>
      </c>
      <c r="H317" s="286" t="s">
        <v>206</v>
      </c>
      <c r="I317" s="289">
        <v>100000000</v>
      </c>
      <c r="J317" s="289">
        <v>100027480</v>
      </c>
      <c r="K317" s="289">
        <v>102164989</v>
      </c>
      <c r="L317" s="289">
        <v>100000000</v>
      </c>
      <c r="M317" s="290">
        <v>7.7499999999999999E-2</v>
      </c>
      <c r="N317" s="291">
        <v>6.5764664577290868E-4</v>
      </c>
      <c r="O317" s="292"/>
      <c r="P317" s="291">
        <v>2.4500307030670982E-3</v>
      </c>
      <c r="Q317" s="84"/>
    </row>
    <row r="318" spans="1:17" s="89" customFormat="1" ht="15" customHeight="1">
      <c r="A318" s="88"/>
      <c r="B318" s="286" t="s">
        <v>145</v>
      </c>
      <c r="C318" s="287" t="s">
        <v>245</v>
      </c>
      <c r="D318" s="286" t="s">
        <v>208</v>
      </c>
      <c r="E318" s="286" t="s">
        <v>205</v>
      </c>
      <c r="F318" s="288">
        <v>44939</v>
      </c>
      <c r="G318" s="288">
        <v>45483</v>
      </c>
      <c r="H318" s="286" t="s">
        <v>206</v>
      </c>
      <c r="I318" s="289">
        <v>100000000</v>
      </c>
      <c r="J318" s="289">
        <v>100027480</v>
      </c>
      <c r="K318" s="289">
        <v>102164989</v>
      </c>
      <c r="L318" s="289">
        <v>100000000</v>
      </c>
      <c r="M318" s="290">
        <v>7.7499999999999999E-2</v>
      </c>
      <c r="N318" s="291">
        <v>6.5764664577290868E-4</v>
      </c>
      <c r="O318" s="292"/>
      <c r="P318" s="291">
        <v>2.4500307030670982E-3</v>
      </c>
      <c r="Q318" s="84"/>
    </row>
    <row r="319" spans="1:17" s="89" customFormat="1" ht="15" customHeight="1">
      <c r="A319" s="88"/>
      <c r="B319" s="286" t="s">
        <v>145</v>
      </c>
      <c r="C319" s="287" t="s">
        <v>245</v>
      </c>
      <c r="D319" s="286" t="s">
        <v>208</v>
      </c>
      <c r="E319" s="286" t="s">
        <v>205</v>
      </c>
      <c r="F319" s="288">
        <v>44939</v>
      </c>
      <c r="G319" s="288">
        <v>45483</v>
      </c>
      <c r="H319" s="286" t="s">
        <v>206</v>
      </c>
      <c r="I319" s="289">
        <v>100000000</v>
      </c>
      <c r="J319" s="289">
        <v>100027480</v>
      </c>
      <c r="K319" s="289">
        <v>102164989</v>
      </c>
      <c r="L319" s="289">
        <v>100000000</v>
      </c>
      <c r="M319" s="290">
        <v>7.7499999999999999E-2</v>
      </c>
      <c r="N319" s="291">
        <v>6.5764664577290868E-4</v>
      </c>
      <c r="O319" s="292"/>
      <c r="P319" s="291">
        <v>2.4500307030670982E-3</v>
      </c>
      <c r="Q319" s="84"/>
    </row>
    <row r="320" spans="1:17" s="89" customFormat="1" ht="15" customHeight="1">
      <c r="A320" s="88"/>
      <c r="B320" s="286" t="s">
        <v>145</v>
      </c>
      <c r="C320" s="287" t="s">
        <v>245</v>
      </c>
      <c r="D320" s="286" t="s">
        <v>208</v>
      </c>
      <c r="E320" s="286" t="s">
        <v>205</v>
      </c>
      <c r="F320" s="288">
        <v>44939</v>
      </c>
      <c r="G320" s="288">
        <v>45483</v>
      </c>
      <c r="H320" s="286" t="s">
        <v>206</v>
      </c>
      <c r="I320" s="289">
        <v>100000000</v>
      </c>
      <c r="J320" s="289">
        <v>100027480</v>
      </c>
      <c r="K320" s="289">
        <v>102164989</v>
      </c>
      <c r="L320" s="289">
        <v>100000000</v>
      </c>
      <c r="M320" s="290">
        <v>7.7499999999999999E-2</v>
      </c>
      <c r="N320" s="291">
        <v>6.5764664577290868E-4</v>
      </c>
      <c r="O320" s="292"/>
      <c r="P320" s="291">
        <v>2.4500307030670982E-3</v>
      </c>
      <c r="Q320" s="84"/>
    </row>
    <row r="321" spans="1:17" s="89" customFormat="1" ht="15" customHeight="1">
      <c r="A321" s="88"/>
      <c r="B321" s="286" t="s">
        <v>145</v>
      </c>
      <c r="C321" s="287" t="s">
        <v>245</v>
      </c>
      <c r="D321" s="286" t="s">
        <v>208</v>
      </c>
      <c r="E321" s="286" t="s">
        <v>205</v>
      </c>
      <c r="F321" s="288">
        <v>44939</v>
      </c>
      <c r="G321" s="288">
        <v>45483</v>
      </c>
      <c r="H321" s="286" t="s">
        <v>206</v>
      </c>
      <c r="I321" s="289">
        <v>100000000</v>
      </c>
      <c r="J321" s="289">
        <v>100027480</v>
      </c>
      <c r="K321" s="289">
        <v>102164989</v>
      </c>
      <c r="L321" s="289">
        <v>100000000</v>
      </c>
      <c r="M321" s="290">
        <v>7.7499999999999999E-2</v>
      </c>
      <c r="N321" s="291">
        <v>6.5764664577290868E-4</v>
      </c>
      <c r="O321" s="292"/>
      <c r="P321" s="291">
        <v>2.4500307030670982E-3</v>
      </c>
      <c r="Q321" s="84"/>
    </row>
    <row r="322" spans="1:17" s="89" customFormat="1" ht="15" customHeight="1">
      <c r="A322" s="88"/>
      <c r="B322" s="286" t="s">
        <v>145</v>
      </c>
      <c r="C322" s="287" t="s">
        <v>245</v>
      </c>
      <c r="D322" s="286" t="s">
        <v>208</v>
      </c>
      <c r="E322" s="286" t="s">
        <v>205</v>
      </c>
      <c r="F322" s="288">
        <v>44957</v>
      </c>
      <c r="G322" s="288">
        <v>45691</v>
      </c>
      <c r="H322" s="286" t="s">
        <v>206</v>
      </c>
      <c r="I322" s="289">
        <v>150000000</v>
      </c>
      <c r="J322" s="289">
        <v>151207091</v>
      </c>
      <c r="K322" s="289">
        <v>153700934</v>
      </c>
      <c r="L322" s="289">
        <v>150000000</v>
      </c>
      <c r="M322" s="290">
        <v>7.7499999999999999E-2</v>
      </c>
      <c r="N322" s="291">
        <v>9.8938887662644603E-4</v>
      </c>
      <c r="O322" s="292"/>
      <c r="P322" s="291">
        <v>3.685920304754202E-3</v>
      </c>
      <c r="Q322" s="84"/>
    </row>
    <row r="323" spans="1:17" s="89" customFormat="1" ht="15" customHeight="1">
      <c r="A323" s="88"/>
      <c r="B323" s="286" t="s">
        <v>145</v>
      </c>
      <c r="C323" s="287" t="s">
        <v>245</v>
      </c>
      <c r="D323" s="286" t="s">
        <v>208</v>
      </c>
      <c r="E323" s="286" t="s">
        <v>205</v>
      </c>
      <c r="F323" s="288">
        <v>44957</v>
      </c>
      <c r="G323" s="288">
        <v>45691</v>
      </c>
      <c r="H323" s="286" t="s">
        <v>206</v>
      </c>
      <c r="I323" s="289">
        <v>150000000</v>
      </c>
      <c r="J323" s="289">
        <v>151207091</v>
      </c>
      <c r="K323" s="289">
        <v>153700934</v>
      </c>
      <c r="L323" s="289">
        <v>150000000</v>
      </c>
      <c r="M323" s="290">
        <v>7.7499999999999999E-2</v>
      </c>
      <c r="N323" s="291">
        <v>9.8938887662644603E-4</v>
      </c>
      <c r="O323" s="292"/>
      <c r="P323" s="291">
        <v>3.685920304754202E-3</v>
      </c>
      <c r="Q323" s="84"/>
    </row>
    <row r="324" spans="1:17" s="89" customFormat="1" ht="15" customHeight="1">
      <c r="A324" s="88"/>
      <c r="B324" s="286" t="s">
        <v>145</v>
      </c>
      <c r="C324" s="287" t="s">
        <v>245</v>
      </c>
      <c r="D324" s="286" t="s">
        <v>208</v>
      </c>
      <c r="E324" s="286" t="s">
        <v>205</v>
      </c>
      <c r="F324" s="288">
        <v>44957</v>
      </c>
      <c r="G324" s="288">
        <v>45691</v>
      </c>
      <c r="H324" s="286" t="s">
        <v>206</v>
      </c>
      <c r="I324" s="289">
        <v>150000000</v>
      </c>
      <c r="J324" s="289">
        <v>151207091</v>
      </c>
      <c r="K324" s="289">
        <v>153700934</v>
      </c>
      <c r="L324" s="289">
        <v>150000000</v>
      </c>
      <c r="M324" s="290">
        <v>7.7499999999999999E-2</v>
      </c>
      <c r="N324" s="291">
        <v>9.8938887662644603E-4</v>
      </c>
      <c r="O324" s="292"/>
      <c r="P324" s="291">
        <v>3.685920304754202E-3</v>
      </c>
      <c r="Q324" s="84"/>
    </row>
    <row r="325" spans="1:17" s="89" customFormat="1" ht="15" customHeight="1">
      <c r="A325" s="88"/>
      <c r="B325" s="286" t="s">
        <v>145</v>
      </c>
      <c r="C325" s="287" t="s">
        <v>245</v>
      </c>
      <c r="D325" s="286" t="s">
        <v>208</v>
      </c>
      <c r="E325" s="286" t="s">
        <v>205</v>
      </c>
      <c r="F325" s="288">
        <v>44957</v>
      </c>
      <c r="G325" s="288">
        <v>45691</v>
      </c>
      <c r="H325" s="286" t="s">
        <v>206</v>
      </c>
      <c r="I325" s="289">
        <v>150000000</v>
      </c>
      <c r="J325" s="289">
        <v>151207091</v>
      </c>
      <c r="K325" s="289">
        <v>153700934</v>
      </c>
      <c r="L325" s="289">
        <v>150000000</v>
      </c>
      <c r="M325" s="290">
        <v>7.7499999999999999E-2</v>
      </c>
      <c r="N325" s="291">
        <v>9.8938887662644603E-4</v>
      </c>
      <c r="O325" s="292"/>
      <c r="P325" s="291">
        <v>3.685920304754202E-3</v>
      </c>
      <c r="Q325" s="84"/>
    </row>
    <row r="326" spans="1:17" s="89" customFormat="1" ht="15" customHeight="1">
      <c r="A326" s="88"/>
      <c r="B326" s="286" t="s">
        <v>145</v>
      </c>
      <c r="C326" s="287" t="s">
        <v>245</v>
      </c>
      <c r="D326" s="286" t="s">
        <v>208</v>
      </c>
      <c r="E326" s="286" t="s">
        <v>205</v>
      </c>
      <c r="F326" s="288">
        <v>44957</v>
      </c>
      <c r="G326" s="288">
        <v>45691</v>
      </c>
      <c r="H326" s="286" t="s">
        <v>206</v>
      </c>
      <c r="I326" s="289">
        <v>150000000</v>
      </c>
      <c r="J326" s="289">
        <v>151207091</v>
      </c>
      <c r="K326" s="289">
        <v>153700934</v>
      </c>
      <c r="L326" s="289">
        <v>150000000</v>
      </c>
      <c r="M326" s="290">
        <v>7.7499999999999999E-2</v>
      </c>
      <c r="N326" s="291">
        <v>9.8938887662644603E-4</v>
      </c>
      <c r="O326" s="292"/>
      <c r="P326" s="291">
        <v>1.0814556076869488E-3</v>
      </c>
      <c r="Q326" s="84"/>
    </row>
    <row r="327" spans="1:17" s="89" customFormat="1" ht="15" customHeight="1">
      <c r="A327" s="88"/>
      <c r="B327" s="286" t="s">
        <v>145</v>
      </c>
      <c r="C327" s="287" t="s">
        <v>245</v>
      </c>
      <c r="D327" s="286" t="s">
        <v>208</v>
      </c>
      <c r="E327" s="286" t="s">
        <v>205</v>
      </c>
      <c r="F327" s="288">
        <v>44957</v>
      </c>
      <c r="G327" s="288">
        <v>45691</v>
      </c>
      <c r="H327" s="286" t="s">
        <v>206</v>
      </c>
      <c r="I327" s="289">
        <v>150000000</v>
      </c>
      <c r="J327" s="289">
        <v>151207091</v>
      </c>
      <c r="K327" s="289">
        <v>153700934</v>
      </c>
      <c r="L327" s="289">
        <v>150000000</v>
      </c>
      <c r="M327" s="290">
        <v>7.7499999999999999E-2</v>
      </c>
      <c r="N327" s="291">
        <v>9.8938887662644603E-4</v>
      </c>
      <c r="O327" s="292"/>
      <c r="P327" s="291">
        <v>1.0814556076869488E-3</v>
      </c>
      <c r="Q327" s="84"/>
    </row>
    <row r="328" spans="1:17" s="89" customFormat="1" ht="15" customHeight="1">
      <c r="A328" s="88"/>
      <c r="B328" s="286" t="s">
        <v>145</v>
      </c>
      <c r="C328" s="287" t="s">
        <v>245</v>
      </c>
      <c r="D328" s="286" t="s">
        <v>208</v>
      </c>
      <c r="E328" s="286" t="s">
        <v>205</v>
      </c>
      <c r="F328" s="288">
        <v>44957</v>
      </c>
      <c r="G328" s="288">
        <v>45691</v>
      </c>
      <c r="H328" s="286" t="s">
        <v>206</v>
      </c>
      <c r="I328" s="289">
        <v>150000000</v>
      </c>
      <c r="J328" s="289">
        <v>151207091</v>
      </c>
      <c r="K328" s="289">
        <v>153700934</v>
      </c>
      <c r="L328" s="289">
        <v>150000000</v>
      </c>
      <c r="M328" s="290">
        <v>7.7499999999999999E-2</v>
      </c>
      <c r="N328" s="291">
        <v>9.8938887662644603E-4</v>
      </c>
      <c r="O328" s="292"/>
      <c r="P328" s="291">
        <v>1.0814556076869488E-3</v>
      </c>
      <c r="Q328" s="84"/>
    </row>
    <row r="329" spans="1:17" s="89" customFormat="1" ht="15" customHeight="1">
      <c r="A329" s="88"/>
      <c r="B329" s="286" t="s">
        <v>145</v>
      </c>
      <c r="C329" s="287" t="s">
        <v>245</v>
      </c>
      <c r="D329" s="286" t="s">
        <v>208</v>
      </c>
      <c r="E329" s="286" t="s">
        <v>205</v>
      </c>
      <c r="F329" s="288">
        <v>44957</v>
      </c>
      <c r="G329" s="288">
        <v>45691</v>
      </c>
      <c r="H329" s="286" t="s">
        <v>206</v>
      </c>
      <c r="I329" s="289">
        <v>150000000</v>
      </c>
      <c r="J329" s="289">
        <v>151207091</v>
      </c>
      <c r="K329" s="289">
        <v>153700934</v>
      </c>
      <c r="L329" s="289">
        <v>150000000</v>
      </c>
      <c r="M329" s="290">
        <v>7.7499999999999999E-2</v>
      </c>
      <c r="N329" s="291">
        <v>9.8938887662644603E-4</v>
      </c>
      <c r="O329" s="292"/>
      <c r="P329" s="291">
        <v>1.0814556076869488E-3</v>
      </c>
      <c r="Q329" s="84"/>
    </row>
    <row r="330" spans="1:17" s="89" customFormat="1" ht="15" customHeight="1">
      <c r="A330" s="88"/>
      <c r="B330" s="286" t="s">
        <v>145</v>
      </c>
      <c r="C330" s="287" t="s">
        <v>245</v>
      </c>
      <c r="D330" s="286" t="s">
        <v>208</v>
      </c>
      <c r="E330" s="286" t="s">
        <v>205</v>
      </c>
      <c r="F330" s="288">
        <v>44957</v>
      </c>
      <c r="G330" s="288">
        <v>45691</v>
      </c>
      <c r="H330" s="286" t="s">
        <v>206</v>
      </c>
      <c r="I330" s="289">
        <v>150000000</v>
      </c>
      <c r="J330" s="289">
        <v>151207091</v>
      </c>
      <c r="K330" s="289">
        <v>153700934</v>
      </c>
      <c r="L330" s="289">
        <v>150000000</v>
      </c>
      <c r="M330" s="290">
        <v>7.7499999999999999E-2</v>
      </c>
      <c r="N330" s="291">
        <v>9.8938887662644603E-4</v>
      </c>
      <c r="O330" s="292"/>
      <c r="P330" s="291">
        <v>1.0814556076869488E-3</v>
      </c>
      <c r="Q330" s="84"/>
    </row>
    <row r="331" spans="1:17" s="89" customFormat="1" ht="15" customHeight="1">
      <c r="A331" s="88"/>
      <c r="B331" s="286" t="s">
        <v>145</v>
      </c>
      <c r="C331" s="287" t="s">
        <v>245</v>
      </c>
      <c r="D331" s="286" t="s">
        <v>208</v>
      </c>
      <c r="E331" s="286" t="s">
        <v>205</v>
      </c>
      <c r="F331" s="288">
        <v>44957</v>
      </c>
      <c r="G331" s="288">
        <v>45691</v>
      </c>
      <c r="H331" s="286" t="s">
        <v>206</v>
      </c>
      <c r="I331" s="289">
        <v>150000000</v>
      </c>
      <c r="J331" s="289">
        <v>151207091</v>
      </c>
      <c r="K331" s="289">
        <v>153700934</v>
      </c>
      <c r="L331" s="289">
        <v>150000000</v>
      </c>
      <c r="M331" s="290">
        <v>7.7499999999999999E-2</v>
      </c>
      <c r="N331" s="291">
        <v>9.8938887662644603E-4</v>
      </c>
      <c r="O331" s="292"/>
      <c r="P331" s="291">
        <v>1.0814556076869488E-3</v>
      </c>
      <c r="Q331" s="84"/>
    </row>
    <row r="332" spans="1:17" s="89" customFormat="1" ht="15" customHeight="1">
      <c r="A332" s="88"/>
      <c r="B332" s="286" t="s">
        <v>145</v>
      </c>
      <c r="C332" s="287" t="s">
        <v>245</v>
      </c>
      <c r="D332" s="286" t="s">
        <v>208</v>
      </c>
      <c r="E332" s="286" t="s">
        <v>205</v>
      </c>
      <c r="F332" s="288">
        <v>44957</v>
      </c>
      <c r="G332" s="288">
        <v>45691</v>
      </c>
      <c r="H332" s="286" t="s">
        <v>206</v>
      </c>
      <c r="I332" s="289">
        <v>150000000</v>
      </c>
      <c r="J332" s="289">
        <v>151207091</v>
      </c>
      <c r="K332" s="289">
        <v>153700934</v>
      </c>
      <c r="L332" s="289">
        <v>150000000</v>
      </c>
      <c r="M332" s="290">
        <v>7.7499999999999999E-2</v>
      </c>
      <c r="N332" s="291">
        <v>9.8938887662644603E-4</v>
      </c>
      <c r="O332" s="292"/>
      <c r="P332" s="291">
        <v>1.0814556076869488E-3</v>
      </c>
      <c r="Q332" s="84"/>
    </row>
    <row r="333" spans="1:17" s="89" customFormat="1" ht="15" customHeight="1">
      <c r="A333" s="88"/>
      <c r="B333" s="286" t="s">
        <v>145</v>
      </c>
      <c r="C333" s="287" t="s">
        <v>245</v>
      </c>
      <c r="D333" s="286" t="s">
        <v>208</v>
      </c>
      <c r="E333" s="286" t="s">
        <v>205</v>
      </c>
      <c r="F333" s="288">
        <v>44957</v>
      </c>
      <c r="G333" s="288">
        <v>45691</v>
      </c>
      <c r="H333" s="286" t="s">
        <v>206</v>
      </c>
      <c r="I333" s="289">
        <v>150000000</v>
      </c>
      <c r="J333" s="289">
        <v>151207091</v>
      </c>
      <c r="K333" s="289">
        <v>153700934</v>
      </c>
      <c r="L333" s="289">
        <v>150000000</v>
      </c>
      <c r="M333" s="290">
        <v>7.7499999999999999E-2</v>
      </c>
      <c r="N333" s="291">
        <v>9.8938887662644603E-4</v>
      </c>
      <c r="O333" s="292"/>
      <c r="P333" s="291">
        <v>1.0814556076869488E-3</v>
      </c>
      <c r="Q333" s="84"/>
    </row>
    <row r="334" spans="1:17" s="89" customFormat="1" ht="15" customHeight="1">
      <c r="A334" s="88"/>
      <c r="B334" s="286" t="s">
        <v>145</v>
      </c>
      <c r="C334" s="287" t="s">
        <v>245</v>
      </c>
      <c r="D334" s="286" t="s">
        <v>208</v>
      </c>
      <c r="E334" s="286" t="s">
        <v>205</v>
      </c>
      <c r="F334" s="288">
        <v>44957</v>
      </c>
      <c r="G334" s="288">
        <v>45691</v>
      </c>
      <c r="H334" s="286" t="s">
        <v>206</v>
      </c>
      <c r="I334" s="289">
        <v>150000000</v>
      </c>
      <c r="J334" s="289">
        <v>151207091</v>
      </c>
      <c r="K334" s="289">
        <v>153700934</v>
      </c>
      <c r="L334" s="289">
        <v>150000000</v>
      </c>
      <c r="M334" s="290">
        <v>7.7499999999999999E-2</v>
      </c>
      <c r="N334" s="291">
        <v>9.8938887662644603E-4</v>
      </c>
      <c r="O334" s="292"/>
      <c r="P334" s="291">
        <v>1.0814556076869488E-3</v>
      </c>
      <c r="Q334" s="84"/>
    </row>
    <row r="335" spans="1:17" s="89" customFormat="1" ht="15" customHeight="1">
      <c r="A335" s="88"/>
      <c r="B335" s="286" t="s">
        <v>145</v>
      </c>
      <c r="C335" s="287" t="s">
        <v>245</v>
      </c>
      <c r="D335" s="286" t="s">
        <v>208</v>
      </c>
      <c r="E335" s="286" t="s">
        <v>205</v>
      </c>
      <c r="F335" s="288">
        <v>44957</v>
      </c>
      <c r="G335" s="288">
        <v>45691</v>
      </c>
      <c r="H335" s="286" t="s">
        <v>206</v>
      </c>
      <c r="I335" s="289">
        <v>150000000</v>
      </c>
      <c r="J335" s="289">
        <v>151207091</v>
      </c>
      <c r="K335" s="289">
        <v>153700934</v>
      </c>
      <c r="L335" s="289">
        <v>150000000</v>
      </c>
      <c r="M335" s="290">
        <v>7.7499999999999999E-2</v>
      </c>
      <c r="N335" s="291">
        <v>9.8938887662644603E-4</v>
      </c>
      <c r="O335" s="292"/>
      <c r="P335" s="291">
        <v>1.0814556076869488E-3</v>
      </c>
      <c r="Q335" s="84"/>
    </row>
    <row r="336" spans="1:17" s="89" customFormat="1" ht="15" customHeight="1">
      <c r="A336" s="88"/>
      <c r="B336" s="286" t="s">
        <v>145</v>
      </c>
      <c r="C336" s="287" t="s">
        <v>245</v>
      </c>
      <c r="D336" s="286" t="s">
        <v>208</v>
      </c>
      <c r="E336" s="286" t="s">
        <v>205</v>
      </c>
      <c r="F336" s="288">
        <v>44957</v>
      </c>
      <c r="G336" s="288">
        <v>45691</v>
      </c>
      <c r="H336" s="286" t="s">
        <v>206</v>
      </c>
      <c r="I336" s="289">
        <v>150000000</v>
      </c>
      <c r="J336" s="289">
        <v>151207091</v>
      </c>
      <c r="K336" s="289">
        <v>153700934</v>
      </c>
      <c r="L336" s="289">
        <v>150000000</v>
      </c>
      <c r="M336" s="290">
        <v>7.7499999999999999E-2</v>
      </c>
      <c r="N336" s="291">
        <v>9.8938887662644603E-4</v>
      </c>
      <c r="O336" s="292"/>
      <c r="P336" s="291">
        <v>1.0814556076869488E-3</v>
      </c>
      <c r="Q336" s="84"/>
    </row>
    <row r="337" spans="1:17" s="89" customFormat="1" ht="15" customHeight="1">
      <c r="A337" s="88"/>
      <c r="B337" s="286" t="s">
        <v>145</v>
      </c>
      <c r="C337" s="287" t="s">
        <v>245</v>
      </c>
      <c r="D337" s="286" t="s">
        <v>208</v>
      </c>
      <c r="E337" s="286" t="s">
        <v>205</v>
      </c>
      <c r="F337" s="288">
        <v>44957</v>
      </c>
      <c r="G337" s="288">
        <v>45691</v>
      </c>
      <c r="H337" s="286" t="s">
        <v>206</v>
      </c>
      <c r="I337" s="289">
        <v>150000000</v>
      </c>
      <c r="J337" s="289">
        <v>151207091</v>
      </c>
      <c r="K337" s="289">
        <v>153700934</v>
      </c>
      <c r="L337" s="289">
        <v>150000000</v>
      </c>
      <c r="M337" s="290">
        <v>7.7499999999999999E-2</v>
      </c>
      <c r="N337" s="291">
        <v>9.8938887662644603E-4</v>
      </c>
      <c r="O337" s="292"/>
      <c r="P337" s="291">
        <v>1.0814556076869488E-3</v>
      </c>
      <c r="Q337" s="84"/>
    </row>
    <row r="338" spans="1:17" s="89" customFormat="1" ht="15" customHeight="1">
      <c r="A338" s="88"/>
      <c r="B338" s="286" t="s">
        <v>145</v>
      </c>
      <c r="C338" s="287" t="s">
        <v>245</v>
      </c>
      <c r="D338" s="286" t="s">
        <v>208</v>
      </c>
      <c r="E338" s="286" t="s">
        <v>205</v>
      </c>
      <c r="F338" s="288">
        <v>44957</v>
      </c>
      <c r="G338" s="288">
        <v>45691</v>
      </c>
      <c r="H338" s="286" t="s">
        <v>206</v>
      </c>
      <c r="I338" s="289">
        <v>150000000</v>
      </c>
      <c r="J338" s="289">
        <v>151207091</v>
      </c>
      <c r="K338" s="289">
        <v>153700934</v>
      </c>
      <c r="L338" s="289">
        <v>150000000</v>
      </c>
      <c r="M338" s="290">
        <v>7.7499999999999999E-2</v>
      </c>
      <c r="N338" s="291">
        <v>9.8938887662644603E-4</v>
      </c>
      <c r="O338" s="292"/>
      <c r="P338" s="291">
        <v>1.0814556076869488E-3</v>
      </c>
      <c r="Q338" s="84"/>
    </row>
    <row r="339" spans="1:17" s="89" customFormat="1" ht="15" customHeight="1">
      <c r="A339" s="88"/>
      <c r="B339" s="286" t="s">
        <v>145</v>
      </c>
      <c r="C339" s="287" t="s">
        <v>245</v>
      </c>
      <c r="D339" s="286" t="s">
        <v>208</v>
      </c>
      <c r="E339" s="286" t="s">
        <v>205</v>
      </c>
      <c r="F339" s="288">
        <v>44957</v>
      </c>
      <c r="G339" s="288">
        <v>45691</v>
      </c>
      <c r="H339" s="286" t="s">
        <v>206</v>
      </c>
      <c r="I339" s="289">
        <v>150000000</v>
      </c>
      <c r="J339" s="289">
        <v>151207091</v>
      </c>
      <c r="K339" s="289">
        <v>153700934</v>
      </c>
      <c r="L339" s="289">
        <v>150000000</v>
      </c>
      <c r="M339" s="290">
        <v>7.7499999999999999E-2</v>
      </c>
      <c r="N339" s="291">
        <v>9.8938887662644603E-4</v>
      </c>
      <c r="O339" s="292"/>
      <c r="P339" s="291">
        <v>1.0814556076869488E-3</v>
      </c>
      <c r="Q339" s="84"/>
    </row>
    <row r="340" spans="1:17" s="89" customFormat="1" ht="15" customHeight="1">
      <c r="A340" s="88"/>
      <c r="B340" s="286" t="s">
        <v>145</v>
      </c>
      <c r="C340" s="287" t="s">
        <v>245</v>
      </c>
      <c r="D340" s="286" t="s">
        <v>208</v>
      </c>
      <c r="E340" s="286" t="s">
        <v>205</v>
      </c>
      <c r="F340" s="288">
        <v>44957</v>
      </c>
      <c r="G340" s="288">
        <v>45691</v>
      </c>
      <c r="H340" s="286" t="s">
        <v>206</v>
      </c>
      <c r="I340" s="289">
        <v>150000000</v>
      </c>
      <c r="J340" s="289">
        <v>151207091</v>
      </c>
      <c r="K340" s="289">
        <v>153700934</v>
      </c>
      <c r="L340" s="289">
        <v>150000000</v>
      </c>
      <c r="M340" s="290">
        <v>7.7499999999999999E-2</v>
      </c>
      <c r="N340" s="291">
        <v>9.8938887662644603E-4</v>
      </c>
      <c r="O340" s="292"/>
      <c r="P340" s="291">
        <v>1.0814556076869488E-3</v>
      </c>
      <c r="Q340" s="84"/>
    </row>
    <row r="341" spans="1:17" s="89" customFormat="1" ht="15" customHeight="1">
      <c r="A341" s="88"/>
      <c r="B341" s="286" t="s">
        <v>145</v>
      </c>
      <c r="C341" s="287" t="s">
        <v>245</v>
      </c>
      <c r="D341" s="286" t="s">
        <v>208</v>
      </c>
      <c r="E341" s="286" t="s">
        <v>205</v>
      </c>
      <c r="F341" s="288">
        <v>44957</v>
      </c>
      <c r="G341" s="288">
        <v>45691</v>
      </c>
      <c r="H341" s="286" t="s">
        <v>206</v>
      </c>
      <c r="I341" s="289">
        <v>150000000</v>
      </c>
      <c r="J341" s="289">
        <v>151207091</v>
      </c>
      <c r="K341" s="289">
        <v>153700934</v>
      </c>
      <c r="L341" s="289">
        <v>150000000</v>
      </c>
      <c r="M341" s="290">
        <v>7.7499999999999999E-2</v>
      </c>
      <c r="N341" s="291">
        <v>9.8938887662644603E-4</v>
      </c>
      <c r="O341" s="292"/>
      <c r="P341" s="291">
        <v>1.0814556076869488E-3</v>
      </c>
      <c r="Q341" s="84"/>
    </row>
    <row r="342" spans="1:17" s="89" customFormat="1" ht="15" customHeight="1">
      <c r="A342" s="88"/>
      <c r="B342" s="286" t="s">
        <v>145</v>
      </c>
      <c r="C342" s="287" t="s">
        <v>245</v>
      </c>
      <c r="D342" s="286" t="s">
        <v>208</v>
      </c>
      <c r="E342" s="286" t="s">
        <v>205</v>
      </c>
      <c r="F342" s="288">
        <v>44957</v>
      </c>
      <c r="G342" s="288">
        <v>45691</v>
      </c>
      <c r="H342" s="286" t="s">
        <v>206</v>
      </c>
      <c r="I342" s="289">
        <v>150000000</v>
      </c>
      <c r="J342" s="289">
        <v>151207091</v>
      </c>
      <c r="K342" s="289">
        <v>153700934</v>
      </c>
      <c r="L342" s="289">
        <v>150000000</v>
      </c>
      <c r="M342" s="290">
        <v>7.7499999999999999E-2</v>
      </c>
      <c r="N342" s="291">
        <v>9.8938887662644603E-4</v>
      </c>
      <c r="O342" s="292"/>
      <c r="P342" s="291">
        <v>1.0814556076869488E-3</v>
      </c>
      <c r="Q342" s="84"/>
    </row>
    <row r="343" spans="1:17" s="89" customFormat="1" ht="15" customHeight="1">
      <c r="A343" s="88"/>
      <c r="B343" s="286" t="s">
        <v>145</v>
      </c>
      <c r="C343" s="287" t="s">
        <v>245</v>
      </c>
      <c r="D343" s="286" t="s">
        <v>208</v>
      </c>
      <c r="E343" s="286" t="s">
        <v>205</v>
      </c>
      <c r="F343" s="288">
        <v>44958</v>
      </c>
      <c r="G343" s="288">
        <v>45691</v>
      </c>
      <c r="H343" s="286" t="s">
        <v>206</v>
      </c>
      <c r="I343" s="289">
        <v>150000000</v>
      </c>
      <c r="J343" s="289">
        <v>151245592</v>
      </c>
      <c r="K343" s="289">
        <v>153697751</v>
      </c>
      <c r="L343" s="289">
        <v>150000000</v>
      </c>
      <c r="M343" s="290">
        <v>7.7499999999999999E-2</v>
      </c>
      <c r="N343" s="291">
        <v>9.8936838732483694E-4</v>
      </c>
      <c r="O343" s="292"/>
      <c r="P343" s="291">
        <v>1.0814332117709989E-3</v>
      </c>
      <c r="Q343" s="84"/>
    </row>
    <row r="344" spans="1:17" s="89" customFormat="1" ht="15" customHeight="1">
      <c r="A344" s="88"/>
      <c r="B344" s="286" t="s">
        <v>145</v>
      </c>
      <c r="C344" s="287" t="s">
        <v>245</v>
      </c>
      <c r="D344" s="286" t="s">
        <v>208</v>
      </c>
      <c r="E344" s="286" t="s">
        <v>205</v>
      </c>
      <c r="F344" s="288">
        <v>44958</v>
      </c>
      <c r="G344" s="288">
        <v>45691</v>
      </c>
      <c r="H344" s="286" t="s">
        <v>206</v>
      </c>
      <c r="I344" s="289">
        <v>150000000</v>
      </c>
      <c r="J344" s="289">
        <v>151245592</v>
      </c>
      <c r="K344" s="289">
        <v>153697751</v>
      </c>
      <c r="L344" s="289">
        <v>150000000</v>
      </c>
      <c r="M344" s="290">
        <v>7.7499999999999999E-2</v>
      </c>
      <c r="N344" s="291">
        <v>9.8936838732483694E-4</v>
      </c>
      <c r="O344" s="292"/>
      <c r="P344" s="291">
        <v>1.0814332117709989E-3</v>
      </c>
      <c r="Q344" s="84"/>
    </row>
    <row r="345" spans="1:17" s="89" customFormat="1" ht="15" customHeight="1">
      <c r="A345" s="88"/>
      <c r="B345" s="286" t="s">
        <v>145</v>
      </c>
      <c r="C345" s="287" t="s">
        <v>245</v>
      </c>
      <c r="D345" s="286" t="s">
        <v>208</v>
      </c>
      <c r="E345" s="286" t="s">
        <v>205</v>
      </c>
      <c r="F345" s="288">
        <v>44978</v>
      </c>
      <c r="G345" s="288">
        <v>45713</v>
      </c>
      <c r="H345" s="286" t="s">
        <v>206</v>
      </c>
      <c r="I345" s="289">
        <v>150000000</v>
      </c>
      <c r="J345" s="289">
        <v>150000001</v>
      </c>
      <c r="K345" s="289">
        <v>151705102</v>
      </c>
      <c r="L345" s="289">
        <v>150000000</v>
      </c>
      <c r="M345" s="290">
        <v>0.11</v>
      </c>
      <c r="N345" s="291">
        <v>9.7654149874118793E-4</v>
      </c>
      <c r="O345" s="292"/>
      <c r="P345" s="291">
        <v>1.0674127281010571E-3</v>
      </c>
      <c r="Q345" s="84"/>
    </row>
    <row r="346" spans="1:17" s="89" customFormat="1" ht="15" customHeight="1">
      <c r="A346" s="88"/>
      <c r="B346" s="286" t="s">
        <v>145</v>
      </c>
      <c r="C346" s="287" t="s">
        <v>245</v>
      </c>
      <c r="D346" s="286" t="s">
        <v>208</v>
      </c>
      <c r="E346" s="286" t="s">
        <v>205</v>
      </c>
      <c r="F346" s="288">
        <v>44978</v>
      </c>
      <c r="G346" s="288">
        <v>45713</v>
      </c>
      <c r="H346" s="286" t="s">
        <v>206</v>
      </c>
      <c r="I346" s="289">
        <v>150000000</v>
      </c>
      <c r="J346" s="289">
        <v>150000001</v>
      </c>
      <c r="K346" s="289">
        <v>151705102</v>
      </c>
      <c r="L346" s="289">
        <v>150000000</v>
      </c>
      <c r="M346" s="290">
        <v>0.11</v>
      </c>
      <c r="N346" s="291">
        <v>9.7654149874118793E-4</v>
      </c>
      <c r="O346" s="292"/>
      <c r="P346" s="291">
        <v>1.0674127281010571E-3</v>
      </c>
      <c r="Q346" s="84"/>
    </row>
    <row r="347" spans="1:17" s="89" customFormat="1" ht="15" customHeight="1">
      <c r="A347" s="88"/>
      <c r="B347" s="286" t="s">
        <v>145</v>
      </c>
      <c r="C347" s="287" t="s">
        <v>245</v>
      </c>
      <c r="D347" s="286" t="s">
        <v>208</v>
      </c>
      <c r="E347" s="286" t="s">
        <v>205</v>
      </c>
      <c r="F347" s="288">
        <v>44978</v>
      </c>
      <c r="G347" s="288">
        <v>45713</v>
      </c>
      <c r="H347" s="286" t="s">
        <v>206</v>
      </c>
      <c r="I347" s="289">
        <v>150000000</v>
      </c>
      <c r="J347" s="289">
        <v>150000001</v>
      </c>
      <c r="K347" s="289">
        <v>151705102</v>
      </c>
      <c r="L347" s="289">
        <v>150000000</v>
      </c>
      <c r="M347" s="290">
        <v>0.11</v>
      </c>
      <c r="N347" s="291">
        <v>9.7654149874118793E-4</v>
      </c>
      <c r="O347" s="292"/>
      <c r="P347" s="291">
        <v>1.0674127281010571E-3</v>
      </c>
      <c r="Q347" s="84"/>
    </row>
    <row r="348" spans="1:17" s="89" customFormat="1" ht="15" customHeight="1">
      <c r="A348" s="88"/>
      <c r="B348" s="286" t="s">
        <v>145</v>
      </c>
      <c r="C348" s="287" t="s">
        <v>245</v>
      </c>
      <c r="D348" s="286" t="s">
        <v>208</v>
      </c>
      <c r="E348" s="286" t="s">
        <v>205</v>
      </c>
      <c r="F348" s="288">
        <v>44978</v>
      </c>
      <c r="G348" s="288">
        <v>45713</v>
      </c>
      <c r="H348" s="286" t="s">
        <v>206</v>
      </c>
      <c r="I348" s="289">
        <v>150000000</v>
      </c>
      <c r="J348" s="289">
        <v>150000001</v>
      </c>
      <c r="K348" s="289">
        <v>151705102</v>
      </c>
      <c r="L348" s="289">
        <v>150000000</v>
      </c>
      <c r="M348" s="290">
        <v>0.11</v>
      </c>
      <c r="N348" s="291">
        <v>9.7654149874118793E-4</v>
      </c>
      <c r="O348" s="292"/>
      <c r="P348" s="291">
        <v>1.0674127281010571E-3</v>
      </c>
      <c r="Q348" s="84"/>
    </row>
    <row r="349" spans="1:17" s="89" customFormat="1" ht="15" customHeight="1">
      <c r="A349" s="88"/>
      <c r="B349" s="286" t="s">
        <v>145</v>
      </c>
      <c r="C349" s="287" t="s">
        <v>245</v>
      </c>
      <c r="D349" s="286" t="s">
        <v>208</v>
      </c>
      <c r="E349" s="286" t="s">
        <v>205</v>
      </c>
      <c r="F349" s="288">
        <v>44978</v>
      </c>
      <c r="G349" s="288">
        <v>45713</v>
      </c>
      <c r="H349" s="286" t="s">
        <v>206</v>
      </c>
      <c r="I349" s="289">
        <v>150000000</v>
      </c>
      <c r="J349" s="289">
        <v>150000001</v>
      </c>
      <c r="K349" s="289">
        <v>151705102</v>
      </c>
      <c r="L349" s="289">
        <v>150000000</v>
      </c>
      <c r="M349" s="290">
        <v>0.11</v>
      </c>
      <c r="N349" s="291">
        <v>9.7654149874118793E-4</v>
      </c>
      <c r="O349" s="292"/>
      <c r="P349" s="291">
        <v>1.0674127281010571E-3</v>
      </c>
      <c r="Q349" s="84"/>
    </row>
    <row r="350" spans="1:17" s="89" customFormat="1" ht="15" customHeight="1">
      <c r="A350" s="88"/>
      <c r="B350" s="286" t="s">
        <v>145</v>
      </c>
      <c r="C350" s="287" t="s">
        <v>245</v>
      </c>
      <c r="D350" s="286" t="s">
        <v>208</v>
      </c>
      <c r="E350" s="286" t="s">
        <v>205</v>
      </c>
      <c r="F350" s="288">
        <v>44978</v>
      </c>
      <c r="G350" s="288">
        <v>45713</v>
      </c>
      <c r="H350" s="286" t="s">
        <v>206</v>
      </c>
      <c r="I350" s="289">
        <v>150000000</v>
      </c>
      <c r="J350" s="289">
        <v>150000001</v>
      </c>
      <c r="K350" s="289">
        <v>151705102</v>
      </c>
      <c r="L350" s="289">
        <v>150000000</v>
      </c>
      <c r="M350" s="290">
        <v>0.11</v>
      </c>
      <c r="N350" s="291">
        <v>9.7654149874118793E-4</v>
      </c>
      <c r="O350" s="292"/>
      <c r="P350" s="291">
        <v>1.0674127281010571E-3</v>
      </c>
      <c r="Q350" s="84"/>
    </row>
    <row r="351" spans="1:17" s="89" customFormat="1" ht="15" customHeight="1">
      <c r="A351" s="88"/>
      <c r="B351" s="286" t="s">
        <v>145</v>
      </c>
      <c r="C351" s="287" t="s">
        <v>245</v>
      </c>
      <c r="D351" s="286" t="s">
        <v>208</v>
      </c>
      <c r="E351" s="286" t="s">
        <v>205</v>
      </c>
      <c r="F351" s="288">
        <v>44978</v>
      </c>
      <c r="G351" s="288">
        <v>45713</v>
      </c>
      <c r="H351" s="286" t="s">
        <v>206</v>
      </c>
      <c r="I351" s="289">
        <v>150000000</v>
      </c>
      <c r="J351" s="289">
        <v>150000001</v>
      </c>
      <c r="K351" s="289">
        <v>151705102</v>
      </c>
      <c r="L351" s="289">
        <v>150000000</v>
      </c>
      <c r="M351" s="290">
        <v>0.11</v>
      </c>
      <c r="N351" s="291">
        <v>9.7654149874118793E-4</v>
      </c>
      <c r="O351" s="292"/>
      <c r="P351" s="291">
        <v>1.0674127281010571E-3</v>
      </c>
      <c r="Q351" s="84"/>
    </row>
    <row r="352" spans="1:17" s="89" customFormat="1" ht="15" customHeight="1">
      <c r="A352" s="88"/>
      <c r="B352" s="286" t="s">
        <v>145</v>
      </c>
      <c r="C352" s="287" t="s">
        <v>245</v>
      </c>
      <c r="D352" s="286" t="s">
        <v>208</v>
      </c>
      <c r="E352" s="286" t="s">
        <v>205</v>
      </c>
      <c r="F352" s="288">
        <v>44978</v>
      </c>
      <c r="G352" s="288">
        <v>45713</v>
      </c>
      <c r="H352" s="286" t="s">
        <v>206</v>
      </c>
      <c r="I352" s="289">
        <v>150000000</v>
      </c>
      <c r="J352" s="289">
        <v>150000001</v>
      </c>
      <c r="K352" s="289">
        <v>151705102</v>
      </c>
      <c r="L352" s="289">
        <v>150000000</v>
      </c>
      <c r="M352" s="290">
        <v>0.11</v>
      </c>
      <c r="N352" s="291">
        <v>9.7654149874118793E-4</v>
      </c>
      <c r="O352" s="292"/>
      <c r="P352" s="291">
        <v>1.0674127281010571E-3</v>
      </c>
      <c r="Q352" s="84"/>
    </row>
    <row r="353" spans="1:17" s="89" customFormat="1" ht="15" customHeight="1">
      <c r="A353" s="88"/>
      <c r="B353" s="286" t="s">
        <v>145</v>
      </c>
      <c r="C353" s="287" t="s">
        <v>245</v>
      </c>
      <c r="D353" s="286" t="s">
        <v>208</v>
      </c>
      <c r="E353" s="286" t="s">
        <v>205</v>
      </c>
      <c r="F353" s="288">
        <v>44978</v>
      </c>
      <c r="G353" s="288">
        <v>45713</v>
      </c>
      <c r="H353" s="286" t="s">
        <v>206</v>
      </c>
      <c r="I353" s="289">
        <v>150000000</v>
      </c>
      <c r="J353" s="289">
        <v>150000001</v>
      </c>
      <c r="K353" s="289">
        <v>151705102</v>
      </c>
      <c r="L353" s="289">
        <v>150000000</v>
      </c>
      <c r="M353" s="290">
        <v>0.11</v>
      </c>
      <c r="N353" s="291">
        <v>9.7654149874118793E-4</v>
      </c>
      <c r="O353" s="292"/>
      <c r="P353" s="291">
        <v>1.0674127281010571E-3</v>
      </c>
      <c r="Q353" s="84"/>
    </row>
    <row r="354" spans="1:17" s="89" customFormat="1" ht="15" customHeight="1">
      <c r="A354" s="88"/>
      <c r="B354" s="286" t="s">
        <v>145</v>
      </c>
      <c r="C354" s="287" t="s">
        <v>245</v>
      </c>
      <c r="D354" s="286" t="s">
        <v>208</v>
      </c>
      <c r="E354" s="286" t="s">
        <v>205</v>
      </c>
      <c r="F354" s="288">
        <v>44978</v>
      </c>
      <c r="G354" s="288">
        <v>45713</v>
      </c>
      <c r="H354" s="286" t="s">
        <v>206</v>
      </c>
      <c r="I354" s="289">
        <v>150000000</v>
      </c>
      <c r="J354" s="289">
        <v>150000001</v>
      </c>
      <c r="K354" s="289">
        <v>151705102</v>
      </c>
      <c r="L354" s="289">
        <v>150000000</v>
      </c>
      <c r="M354" s="290">
        <v>0.11</v>
      </c>
      <c r="N354" s="291">
        <v>9.7654149874118793E-4</v>
      </c>
      <c r="O354" s="292"/>
      <c r="P354" s="291">
        <v>1.0674127281010571E-3</v>
      </c>
      <c r="Q354" s="84"/>
    </row>
    <row r="355" spans="1:17" s="89" customFormat="1" ht="15" customHeight="1">
      <c r="A355" s="88"/>
      <c r="B355" s="286" t="s">
        <v>145</v>
      </c>
      <c r="C355" s="287" t="s">
        <v>245</v>
      </c>
      <c r="D355" s="286" t="s">
        <v>208</v>
      </c>
      <c r="E355" s="286" t="s">
        <v>205</v>
      </c>
      <c r="F355" s="288">
        <v>44978</v>
      </c>
      <c r="G355" s="288">
        <v>45713</v>
      </c>
      <c r="H355" s="286" t="s">
        <v>206</v>
      </c>
      <c r="I355" s="289">
        <v>150000000</v>
      </c>
      <c r="J355" s="289">
        <v>150000001</v>
      </c>
      <c r="K355" s="289">
        <v>151705102</v>
      </c>
      <c r="L355" s="289">
        <v>150000000</v>
      </c>
      <c r="M355" s="290">
        <v>0.11</v>
      </c>
      <c r="N355" s="291">
        <v>9.7654149874118793E-4</v>
      </c>
      <c r="O355" s="292"/>
      <c r="P355" s="291">
        <v>1.0674127281010571E-3</v>
      </c>
      <c r="Q355" s="84"/>
    </row>
    <row r="356" spans="1:17" s="89" customFormat="1" ht="15" customHeight="1">
      <c r="A356" s="88"/>
      <c r="B356" s="286" t="s">
        <v>145</v>
      </c>
      <c r="C356" s="287" t="s">
        <v>245</v>
      </c>
      <c r="D356" s="286" t="s">
        <v>208</v>
      </c>
      <c r="E356" s="286" t="s">
        <v>205</v>
      </c>
      <c r="F356" s="288">
        <v>44978</v>
      </c>
      <c r="G356" s="288">
        <v>45713</v>
      </c>
      <c r="H356" s="286" t="s">
        <v>206</v>
      </c>
      <c r="I356" s="289">
        <v>150000000</v>
      </c>
      <c r="J356" s="289">
        <v>150000001</v>
      </c>
      <c r="K356" s="289">
        <v>151705102</v>
      </c>
      <c r="L356" s="289">
        <v>150000000</v>
      </c>
      <c r="M356" s="290">
        <v>0.11</v>
      </c>
      <c r="N356" s="291">
        <v>9.7654149874118793E-4</v>
      </c>
      <c r="O356" s="292"/>
      <c r="P356" s="291">
        <v>1.0674127281010571E-3</v>
      </c>
      <c r="Q356" s="84"/>
    </row>
    <row r="357" spans="1:17" s="89" customFormat="1" ht="15" customHeight="1">
      <c r="A357" s="88"/>
      <c r="B357" s="286" t="s">
        <v>145</v>
      </c>
      <c r="C357" s="287" t="s">
        <v>245</v>
      </c>
      <c r="D357" s="286" t="s">
        <v>208</v>
      </c>
      <c r="E357" s="286" t="s">
        <v>205</v>
      </c>
      <c r="F357" s="288">
        <v>44978</v>
      </c>
      <c r="G357" s="288">
        <v>45713</v>
      </c>
      <c r="H357" s="286" t="s">
        <v>206</v>
      </c>
      <c r="I357" s="289">
        <v>150000000</v>
      </c>
      <c r="J357" s="289">
        <v>150000001</v>
      </c>
      <c r="K357" s="289">
        <v>151705102</v>
      </c>
      <c r="L357" s="289">
        <v>150000000</v>
      </c>
      <c r="M357" s="290">
        <v>0.11</v>
      </c>
      <c r="N357" s="291">
        <v>9.7654149874118793E-4</v>
      </c>
      <c r="O357" s="292"/>
      <c r="P357" s="291">
        <v>1.0674127281010571E-3</v>
      </c>
      <c r="Q357" s="84"/>
    </row>
    <row r="358" spans="1:17" s="89" customFormat="1" ht="15" customHeight="1">
      <c r="A358" s="88"/>
      <c r="B358" s="286" t="s">
        <v>145</v>
      </c>
      <c r="C358" s="287" t="s">
        <v>245</v>
      </c>
      <c r="D358" s="286" t="s">
        <v>208</v>
      </c>
      <c r="E358" s="286" t="s">
        <v>205</v>
      </c>
      <c r="F358" s="288">
        <v>44978</v>
      </c>
      <c r="G358" s="288">
        <v>45713</v>
      </c>
      <c r="H358" s="286" t="s">
        <v>206</v>
      </c>
      <c r="I358" s="289">
        <v>150000000</v>
      </c>
      <c r="J358" s="289">
        <v>150000001</v>
      </c>
      <c r="K358" s="289">
        <v>151705102</v>
      </c>
      <c r="L358" s="289">
        <v>150000000</v>
      </c>
      <c r="M358" s="290">
        <v>0.11</v>
      </c>
      <c r="N358" s="291">
        <v>9.7654149874118793E-4</v>
      </c>
      <c r="O358" s="292"/>
      <c r="P358" s="291">
        <v>1.0674127281010571E-3</v>
      </c>
      <c r="Q358" s="84"/>
    </row>
    <row r="359" spans="1:17" s="89" customFormat="1" ht="15" customHeight="1">
      <c r="A359" s="88"/>
      <c r="B359" s="286" t="s">
        <v>145</v>
      </c>
      <c r="C359" s="287" t="s">
        <v>245</v>
      </c>
      <c r="D359" s="286" t="s">
        <v>208</v>
      </c>
      <c r="E359" s="286" t="s">
        <v>205</v>
      </c>
      <c r="F359" s="288">
        <v>44978</v>
      </c>
      <c r="G359" s="288">
        <v>45713</v>
      </c>
      <c r="H359" s="286" t="s">
        <v>206</v>
      </c>
      <c r="I359" s="289">
        <v>150000000</v>
      </c>
      <c r="J359" s="289">
        <v>150000001</v>
      </c>
      <c r="K359" s="289">
        <v>151705102</v>
      </c>
      <c r="L359" s="289">
        <v>150000000</v>
      </c>
      <c r="M359" s="290">
        <v>0.11</v>
      </c>
      <c r="N359" s="291">
        <v>9.7654149874118793E-4</v>
      </c>
      <c r="O359" s="292"/>
      <c r="P359" s="291">
        <v>1.0674127281010571E-3</v>
      </c>
      <c r="Q359" s="84"/>
    </row>
    <row r="360" spans="1:17" s="89" customFormat="1" ht="15" customHeight="1">
      <c r="A360" s="88"/>
      <c r="B360" s="286" t="s">
        <v>145</v>
      </c>
      <c r="C360" s="287" t="s">
        <v>245</v>
      </c>
      <c r="D360" s="286" t="s">
        <v>208</v>
      </c>
      <c r="E360" s="286" t="s">
        <v>205</v>
      </c>
      <c r="F360" s="288">
        <v>44978</v>
      </c>
      <c r="G360" s="288">
        <v>45713</v>
      </c>
      <c r="H360" s="286" t="s">
        <v>206</v>
      </c>
      <c r="I360" s="289">
        <v>150000000</v>
      </c>
      <c r="J360" s="289">
        <v>150000001</v>
      </c>
      <c r="K360" s="289">
        <v>151705102</v>
      </c>
      <c r="L360" s="289">
        <v>150000000</v>
      </c>
      <c r="M360" s="290">
        <v>0.11</v>
      </c>
      <c r="N360" s="291">
        <v>9.7654149874118793E-4</v>
      </c>
      <c r="O360" s="292"/>
      <c r="P360" s="291">
        <v>1.0674127281010571E-3</v>
      </c>
      <c r="Q360" s="84"/>
    </row>
    <row r="361" spans="1:17" s="89" customFormat="1" ht="15" customHeight="1">
      <c r="A361" s="88"/>
      <c r="B361" s="286" t="s">
        <v>145</v>
      </c>
      <c r="C361" s="287" t="s">
        <v>245</v>
      </c>
      <c r="D361" s="286" t="s">
        <v>208</v>
      </c>
      <c r="E361" s="286" t="s">
        <v>205</v>
      </c>
      <c r="F361" s="288">
        <v>44978</v>
      </c>
      <c r="G361" s="288">
        <v>45713</v>
      </c>
      <c r="H361" s="286" t="s">
        <v>206</v>
      </c>
      <c r="I361" s="289">
        <v>150000000</v>
      </c>
      <c r="J361" s="289">
        <v>150000001</v>
      </c>
      <c r="K361" s="289">
        <v>151705102</v>
      </c>
      <c r="L361" s="289">
        <v>150000000</v>
      </c>
      <c r="M361" s="290">
        <v>0.11</v>
      </c>
      <c r="N361" s="291">
        <v>9.7654149874118793E-4</v>
      </c>
      <c r="O361" s="292"/>
      <c r="P361" s="291">
        <v>1.0674127281010571E-3</v>
      </c>
      <c r="Q361" s="84"/>
    </row>
    <row r="362" spans="1:17" s="89" customFormat="1" ht="15" customHeight="1">
      <c r="A362" s="88"/>
      <c r="B362" s="286" t="s">
        <v>145</v>
      </c>
      <c r="C362" s="287" t="s">
        <v>245</v>
      </c>
      <c r="D362" s="286" t="s">
        <v>208</v>
      </c>
      <c r="E362" s="286" t="s">
        <v>205</v>
      </c>
      <c r="F362" s="288">
        <v>44978</v>
      </c>
      <c r="G362" s="288">
        <v>45713</v>
      </c>
      <c r="H362" s="286" t="s">
        <v>206</v>
      </c>
      <c r="I362" s="289">
        <v>150000000</v>
      </c>
      <c r="J362" s="289">
        <v>150000001</v>
      </c>
      <c r="K362" s="289">
        <v>151705102</v>
      </c>
      <c r="L362" s="289">
        <v>150000000</v>
      </c>
      <c r="M362" s="290">
        <v>0.11</v>
      </c>
      <c r="N362" s="291">
        <v>9.7654149874118793E-4</v>
      </c>
      <c r="O362" s="292"/>
      <c r="P362" s="291">
        <v>1.0674127281010571E-3</v>
      </c>
      <c r="Q362" s="84"/>
    </row>
    <row r="363" spans="1:17" s="89" customFormat="1" ht="15" customHeight="1">
      <c r="A363" s="88"/>
      <c r="B363" s="286" t="s">
        <v>145</v>
      </c>
      <c r="C363" s="287" t="s">
        <v>245</v>
      </c>
      <c r="D363" s="286" t="s">
        <v>208</v>
      </c>
      <c r="E363" s="286" t="s">
        <v>205</v>
      </c>
      <c r="F363" s="288">
        <v>44978</v>
      </c>
      <c r="G363" s="288">
        <v>45713</v>
      </c>
      <c r="H363" s="286" t="s">
        <v>206</v>
      </c>
      <c r="I363" s="289">
        <v>150000000</v>
      </c>
      <c r="J363" s="289">
        <v>150000001</v>
      </c>
      <c r="K363" s="289">
        <v>151705102</v>
      </c>
      <c r="L363" s="289">
        <v>150000000</v>
      </c>
      <c r="M363" s="290">
        <v>0.11</v>
      </c>
      <c r="N363" s="291">
        <v>9.7654149874118793E-4</v>
      </c>
      <c r="O363" s="292"/>
      <c r="P363" s="291">
        <v>1.0674127281010571E-3</v>
      </c>
      <c r="Q363" s="84"/>
    </row>
    <row r="364" spans="1:17" s="89" customFormat="1" ht="15" customHeight="1">
      <c r="A364" s="88"/>
      <c r="B364" s="286" t="s">
        <v>145</v>
      </c>
      <c r="C364" s="287" t="s">
        <v>245</v>
      </c>
      <c r="D364" s="286" t="s">
        <v>208</v>
      </c>
      <c r="E364" s="286" t="s">
        <v>205</v>
      </c>
      <c r="F364" s="288">
        <v>44978</v>
      </c>
      <c r="G364" s="288">
        <v>45713</v>
      </c>
      <c r="H364" s="286" t="s">
        <v>206</v>
      </c>
      <c r="I364" s="289">
        <v>150000000</v>
      </c>
      <c r="J364" s="289">
        <v>150000001</v>
      </c>
      <c r="K364" s="289">
        <v>151705102</v>
      </c>
      <c r="L364" s="289">
        <v>150000000</v>
      </c>
      <c r="M364" s="290">
        <v>0.11</v>
      </c>
      <c r="N364" s="291">
        <v>9.7654149874118793E-4</v>
      </c>
      <c r="O364" s="292"/>
      <c r="P364" s="291">
        <v>1.0674127281010571E-3</v>
      </c>
      <c r="Q364" s="84"/>
    </row>
    <row r="365" spans="1:17" s="89" customFormat="1" ht="15" customHeight="1">
      <c r="A365" s="88"/>
      <c r="B365" s="286" t="s">
        <v>145</v>
      </c>
      <c r="C365" s="287" t="s">
        <v>246</v>
      </c>
      <c r="D365" s="286" t="s">
        <v>208</v>
      </c>
      <c r="E365" s="286" t="s">
        <v>205</v>
      </c>
      <c r="F365" s="288">
        <v>44889</v>
      </c>
      <c r="G365" s="288">
        <v>44943</v>
      </c>
      <c r="H365" s="286" t="s">
        <v>206</v>
      </c>
      <c r="I365" s="289">
        <v>500000000</v>
      </c>
      <c r="J365" s="289">
        <v>511747831</v>
      </c>
      <c r="K365" s="289">
        <v>516204406</v>
      </c>
      <c r="L365" s="289">
        <v>500000000</v>
      </c>
      <c r="M365" s="290">
        <v>0.08</v>
      </c>
      <c r="N365" s="291">
        <v>3.3228613780704928E-3</v>
      </c>
      <c r="O365" s="292"/>
      <c r="P365" s="291">
        <v>3.632067386014781E-3</v>
      </c>
      <c r="Q365" s="84"/>
    </row>
    <row r="366" spans="1:17" s="89" customFormat="1" ht="15" customHeight="1">
      <c r="A366" s="88"/>
      <c r="B366" s="286" t="s">
        <v>145</v>
      </c>
      <c r="C366" s="287" t="s">
        <v>246</v>
      </c>
      <c r="D366" s="286" t="s">
        <v>208</v>
      </c>
      <c r="E366" s="286" t="s">
        <v>205</v>
      </c>
      <c r="F366" s="288">
        <v>44889</v>
      </c>
      <c r="G366" s="288">
        <v>44943</v>
      </c>
      <c r="H366" s="286" t="s">
        <v>206</v>
      </c>
      <c r="I366" s="289">
        <v>500000000</v>
      </c>
      <c r="J366" s="289">
        <v>511747831</v>
      </c>
      <c r="K366" s="289">
        <v>516204406</v>
      </c>
      <c r="L366" s="289">
        <v>500000000</v>
      </c>
      <c r="M366" s="290">
        <v>0.08</v>
      </c>
      <c r="N366" s="291">
        <v>3.3228613780704928E-3</v>
      </c>
      <c r="O366" s="292"/>
      <c r="P366" s="291">
        <v>3.632067386014781E-3</v>
      </c>
      <c r="Q366" s="84"/>
    </row>
    <row r="367" spans="1:17" s="89" customFormat="1" ht="15" customHeight="1">
      <c r="A367" s="88"/>
      <c r="B367" s="286" t="s">
        <v>145</v>
      </c>
      <c r="C367" s="287" t="s">
        <v>246</v>
      </c>
      <c r="D367" s="286" t="s">
        <v>208</v>
      </c>
      <c r="E367" s="286" t="s">
        <v>205</v>
      </c>
      <c r="F367" s="288">
        <v>44889</v>
      </c>
      <c r="G367" s="288">
        <v>44943</v>
      </c>
      <c r="H367" s="286" t="s">
        <v>206</v>
      </c>
      <c r="I367" s="289">
        <v>500000000</v>
      </c>
      <c r="J367" s="289">
        <v>511747831</v>
      </c>
      <c r="K367" s="289">
        <v>516204406</v>
      </c>
      <c r="L367" s="289">
        <v>500000000</v>
      </c>
      <c r="M367" s="290">
        <v>0.08</v>
      </c>
      <c r="N367" s="291">
        <v>3.3228613780704928E-3</v>
      </c>
      <c r="O367" s="292"/>
      <c r="P367" s="291">
        <v>3.632067386014781E-3</v>
      </c>
      <c r="Q367" s="84"/>
    </row>
    <row r="368" spans="1:17" s="89" customFormat="1" ht="15" customHeight="1">
      <c r="A368" s="88"/>
      <c r="B368" s="286" t="s">
        <v>145</v>
      </c>
      <c r="C368" s="287" t="s">
        <v>246</v>
      </c>
      <c r="D368" s="286" t="s">
        <v>208</v>
      </c>
      <c r="E368" s="286" t="s">
        <v>205</v>
      </c>
      <c r="F368" s="288">
        <v>44889</v>
      </c>
      <c r="G368" s="288">
        <v>44943</v>
      </c>
      <c r="H368" s="286" t="s">
        <v>206</v>
      </c>
      <c r="I368" s="289">
        <v>500000000</v>
      </c>
      <c r="J368" s="289">
        <v>511747831</v>
      </c>
      <c r="K368" s="289">
        <v>516204406</v>
      </c>
      <c r="L368" s="289">
        <v>500000000</v>
      </c>
      <c r="M368" s="290">
        <v>0.08</v>
      </c>
      <c r="N368" s="291">
        <v>3.3228613780704928E-3</v>
      </c>
      <c r="O368" s="292"/>
      <c r="P368" s="291">
        <v>3.632067386014781E-3</v>
      </c>
      <c r="Q368" s="84"/>
    </row>
    <row r="369" spans="1:17" s="89" customFormat="1" ht="15" customHeight="1">
      <c r="A369" s="88"/>
      <c r="B369" s="286" t="s">
        <v>145</v>
      </c>
      <c r="C369" s="287" t="s">
        <v>246</v>
      </c>
      <c r="D369" s="286" t="s">
        <v>208</v>
      </c>
      <c r="E369" s="286" t="s">
        <v>205</v>
      </c>
      <c r="F369" s="288">
        <v>44889</v>
      </c>
      <c r="G369" s="288">
        <v>44943</v>
      </c>
      <c r="H369" s="286" t="s">
        <v>206</v>
      </c>
      <c r="I369" s="289">
        <v>500000000</v>
      </c>
      <c r="J369" s="289">
        <v>511747831</v>
      </c>
      <c r="K369" s="289">
        <v>516204406</v>
      </c>
      <c r="L369" s="289">
        <v>500000000</v>
      </c>
      <c r="M369" s="290">
        <v>0.08</v>
      </c>
      <c r="N369" s="291">
        <v>3.3228613780704928E-3</v>
      </c>
      <c r="O369" s="292"/>
      <c r="P369" s="291">
        <v>3.632067386014781E-3</v>
      </c>
      <c r="Q369" s="84"/>
    </row>
    <row r="370" spans="1:17" s="89" customFormat="1" ht="15" customHeight="1">
      <c r="A370" s="88"/>
      <c r="B370" s="286" t="s">
        <v>145</v>
      </c>
      <c r="C370" s="287" t="s">
        <v>246</v>
      </c>
      <c r="D370" s="286" t="s">
        <v>208</v>
      </c>
      <c r="E370" s="286" t="s">
        <v>205</v>
      </c>
      <c r="F370" s="288">
        <v>44889</v>
      </c>
      <c r="G370" s="288">
        <v>44943</v>
      </c>
      <c r="H370" s="286" t="s">
        <v>206</v>
      </c>
      <c r="I370" s="289">
        <v>500000000</v>
      </c>
      <c r="J370" s="289">
        <v>511747831</v>
      </c>
      <c r="K370" s="289">
        <v>516204406</v>
      </c>
      <c r="L370" s="289">
        <v>500000000</v>
      </c>
      <c r="M370" s="290">
        <v>0.08</v>
      </c>
      <c r="N370" s="291">
        <v>3.3228613780704928E-3</v>
      </c>
      <c r="O370" s="292"/>
      <c r="P370" s="291">
        <v>3.632067386014781E-3</v>
      </c>
      <c r="Q370" s="84"/>
    </row>
    <row r="371" spans="1:17" s="89" customFormat="1" ht="15" customHeight="1">
      <c r="A371" s="88"/>
      <c r="B371" s="286" t="s">
        <v>145</v>
      </c>
      <c r="C371" s="287" t="s">
        <v>246</v>
      </c>
      <c r="D371" s="286" t="s">
        <v>208</v>
      </c>
      <c r="E371" s="286" t="s">
        <v>205</v>
      </c>
      <c r="F371" s="288">
        <v>44889</v>
      </c>
      <c r="G371" s="288">
        <v>44943</v>
      </c>
      <c r="H371" s="286" t="s">
        <v>206</v>
      </c>
      <c r="I371" s="289">
        <v>500000000</v>
      </c>
      <c r="J371" s="289">
        <v>511747831</v>
      </c>
      <c r="K371" s="289">
        <v>516204406</v>
      </c>
      <c r="L371" s="289">
        <v>500000000</v>
      </c>
      <c r="M371" s="290">
        <v>0.08</v>
      </c>
      <c r="N371" s="291">
        <v>3.3228613780704928E-3</v>
      </c>
      <c r="O371" s="292"/>
      <c r="P371" s="291">
        <v>3.632067386014781E-3</v>
      </c>
      <c r="Q371" s="84"/>
    </row>
    <row r="372" spans="1:17" s="89" customFormat="1" ht="15" customHeight="1">
      <c r="A372" s="88"/>
      <c r="B372" s="286" t="s">
        <v>145</v>
      </c>
      <c r="C372" s="287" t="s">
        <v>246</v>
      </c>
      <c r="D372" s="286" t="s">
        <v>208</v>
      </c>
      <c r="E372" s="286" t="s">
        <v>205</v>
      </c>
      <c r="F372" s="288">
        <v>44889</v>
      </c>
      <c r="G372" s="288">
        <v>44943</v>
      </c>
      <c r="H372" s="286" t="s">
        <v>206</v>
      </c>
      <c r="I372" s="289">
        <v>500000000</v>
      </c>
      <c r="J372" s="289">
        <v>511747831</v>
      </c>
      <c r="K372" s="289">
        <v>516204406</v>
      </c>
      <c r="L372" s="289">
        <v>500000000</v>
      </c>
      <c r="M372" s="290">
        <v>0.08</v>
      </c>
      <c r="N372" s="291">
        <v>3.3228613780704928E-3</v>
      </c>
      <c r="O372" s="292"/>
      <c r="P372" s="291">
        <v>3.632067386014781E-3</v>
      </c>
      <c r="Q372" s="84"/>
    </row>
    <row r="373" spans="1:17" s="89" customFormat="1" ht="15" customHeight="1">
      <c r="A373" s="88"/>
      <c r="B373" s="286" t="s">
        <v>145</v>
      </c>
      <c r="C373" s="287" t="s">
        <v>246</v>
      </c>
      <c r="D373" s="286" t="s">
        <v>208</v>
      </c>
      <c r="E373" s="286" t="s">
        <v>205</v>
      </c>
      <c r="F373" s="288">
        <v>44889</v>
      </c>
      <c r="G373" s="288">
        <v>44943</v>
      </c>
      <c r="H373" s="286" t="s">
        <v>206</v>
      </c>
      <c r="I373" s="289">
        <v>500000000</v>
      </c>
      <c r="J373" s="289">
        <v>511747831</v>
      </c>
      <c r="K373" s="289">
        <v>516204406</v>
      </c>
      <c r="L373" s="289">
        <v>500000000</v>
      </c>
      <c r="M373" s="290">
        <v>0.08</v>
      </c>
      <c r="N373" s="291">
        <v>3.3228613780704928E-3</v>
      </c>
      <c r="O373" s="292"/>
      <c r="P373" s="291">
        <v>3.632067386014781E-3</v>
      </c>
      <c r="Q373" s="84"/>
    </row>
    <row r="374" spans="1:17" s="89" customFormat="1" ht="15" customHeight="1">
      <c r="A374" s="88"/>
      <c r="B374" s="286" t="s">
        <v>145</v>
      </c>
      <c r="C374" s="287" t="s">
        <v>246</v>
      </c>
      <c r="D374" s="286" t="s">
        <v>208</v>
      </c>
      <c r="E374" s="286" t="s">
        <v>205</v>
      </c>
      <c r="F374" s="288">
        <v>44889</v>
      </c>
      <c r="G374" s="288">
        <v>44943</v>
      </c>
      <c r="H374" s="286" t="s">
        <v>206</v>
      </c>
      <c r="I374" s="289">
        <v>500000000</v>
      </c>
      <c r="J374" s="289">
        <v>511747831.39999998</v>
      </c>
      <c r="K374" s="289">
        <v>516204406.39999998</v>
      </c>
      <c r="L374" s="289">
        <v>500000000</v>
      </c>
      <c r="M374" s="290">
        <v>0.08</v>
      </c>
      <c r="N374" s="291">
        <v>3.3228613806453341E-3</v>
      </c>
      <c r="O374" s="292"/>
      <c r="P374" s="291">
        <v>3.632067388829222E-3</v>
      </c>
      <c r="Q374" s="84"/>
    </row>
    <row r="375" spans="1:17" s="89" customFormat="1" ht="15" customHeight="1">
      <c r="A375" s="88"/>
      <c r="B375" s="286" t="s">
        <v>145</v>
      </c>
      <c r="C375" s="287" t="s">
        <v>246</v>
      </c>
      <c r="D375" s="286" t="s">
        <v>208</v>
      </c>
      <c r="E375" s="286" t="s">
        <v>205</v>
      </c>
      <c r="F375" s="288">
        <v>44956</v>
      </c>
      <c r="G375" s="288">
        <v>45716</v>
      </c>
      <c r="H375" s="286" t="s">
        <v>206</v>
      </c>
      <c r="I375" s="289">
        <v>265000000</v>
      </c>
      <c r="J375" s="289">
        <v>268922785</v>
      </c>
      <c r="K375" s="289">
        <v>266746486</v>
      </c>
      <c r="L375" s="289">
        <v>265000000</v>
      </c>
      <c r="M375" s="290">
        <v>0.08</v>
      </c>
      <c r="N375" s="291">
        <v>1.7170748365627499E-3</v>
      </c>
      <c r="O375" s="292"/>
      <c r="P375" s="291">
        <v>1.8768557588302499E-3</v>
      </c>
      <c r="Q375" s="84"/>
    </row>
    <row r="376" spans="1:17" s="89" customFormat="1" ht="15" customHeight="1">
      <c r="A376" s="88"/>
      <c r="B376" s="286" t="s">
        <v>145</v>
      </c>
      <c r="C376" s="287" t="s">
        <v>246</v>
      </c>
      <c r="D376" s="286" t="s">
        <v>208</v>
      </c>
      <c r="E376" s="286" t="s">
        <v>205</v>
      </c>
      <c r="F376" s="288">
        <v>44956</v>
      </c>
      <c r="G376" s="288">
        <v>45350</v>
      </c>
      <c r="H376" s="286" t="s">
        <v>206</v>
      </c>
      <c r="I376" s="289">
        <v>630000000</v>
      </c>
      <c r="J376" s="289">
        <v>645651713</v>
      </c>
      <c r="K376" s="289">
        <v>656047569</v>
      </c>
      <c r="L376" s="289">
        <v>630000000</v>
      </c>
      <c r="M376" s="290">
        <v>0.08</v>
      </c>
      <c r="N376" s="291">
        <v>4.2230463434036183E-3</v>
      </c>
      <c r="O376" s="292"/>
      <c r="P376" s="291">
        <v>4.6160182891565281E-3</v>
      </c>
      <c r="Q376" s="84"/>
    </row>
    <row r="377" spans="1:17" s="89" customFormat="1" ht="15" customHeight="1">
      <c r="A377" s="88"/>
      <c r="B377" s="286" t="s">
        <v>145</v>
      </c>
      <c r="C377" s="287" t="s">
        <v>246</v>
      </c>
      <c r="D377" s="286" t="s">
        <v>208</v>
      </c>
      <c r="E377" s="286" t="s">
        <v>205</v>
      </c>
      <c r="F377" s="288">
        <v>44956</v>
      </c>
      <c r="G377" s="288">
        <v>45350</v>
      </c>
      <c r="H377" s="286" t="s">
        <v>206</v>
      </c>
      <c r="I377" s="289">
        <v>200000000</v>
      </c>
      <c r="J377" s="289">
        <v>210288780</v>
      </c>
      <c r="K377" s="289">
        <v>213634112</v>
      </c>
      <c r="L377" s="289">
        <v>200000000</v>
      </c>
      <c r="M377" s="290">
        <v>0.08</v>
      </c>
      <c r="N377" s="291">
        <v>1.3751849684971228E-3</v>
      </c>
      <c r="O377" s="292"/>
      <c r="P377" s="291">
        <v>1.5031516231099914E-3</v>
      </c>
      <c r="Q377" s="84"/>
    </row>
    <row r="378" spans="1:17" s="89" customFormat="1" ht="15" customHeight="1">
      <c r="A378" s="88"/>
      <c r="B378" s="286" t="s">
        <v>145</v>
      </c>
      <c r="C378" s="287" t="s">
        <v>246</v>
      </c>
      <c r="D378" s="286" t="s">
        <v>208</v>
      </c>
      <c r="E378" s="286" t="s">
        <v>205</v>
      </c>
      <c r="F378" s="288">
        <v>44966</v>
      </c>
      <c r="G378" s="288">
        <v>45695</v>
      </c>
      <c r="H378" s="286" t="s">
        <v>206</v>
      </c>
      <c r="I378" s="289">
        <v>250000000</v>
      </c>
      <c r="J378" s="289">
        <v>254592735</v>
      </c>
      <c r="K378" s="289">
        <v>257715680</v>
      </c>
      <c r="L378" s="289">
        <v>250000000</v>
      </c>
      <c r="M378" s="290">
        <v>0.08</v>
      </c>
      <c r="N378" s="291">
        <v>1.6589426003372279E-3</v>
      </c>
      <c r="O378" s="292"/>
      <c r="P378" s="291">
        <v>1.8133140773552827E-3</v>
      </c>
      <c r="Q378" s="84"/>
    </row>
    <row r="379" spans="1:17" s="89" customFormat="1" ht="15" customHeight="1">
      <c r="A379" s="88"/>
      <c r="B379" s="286" t="s">
        <v>145</v>
      </c>
      <c r="C379" s="287" t="s">
        <v>246</v>
      </c>
      <c r="D379" s="286" t="s">
        <v>208</v>
      </c>
      <c r="E379" s="286" t="s">
        <v>205</v>
      </c>
      <c r="F379" s="288">
        <v>44966</v>
      </c>
      <c r="G379" s="288">
        <v>45695</v>
      </c>
      <c r="H379" s="286" t="s">
        <v>206</v>
      </c>
      <c r="I379" s="289">
        <v>250000000</v>
      </c>
      <c r="J379" s="289">
        <v>254592735</v>
      </c>
      <c r="K379" s="289">
        <v>257715680</v>
      </c>
      <c r="L379" s="289">
        <v>250000000</v>
      </c>
      <c r="M379" s="290">
        <v>0.08</v>
      </c>
      <c r="N379" s="291">
        <v>1.6589426003372279E-3</v>
      </c>
      <c r="O379" s="292"/>
      <c r="P379" s="291">
        <v>1.8133140773552827E-3</v>
      </c>
      <c r="Q379" s="84"/>
    </row>
    <row r="380" spans="1:17" s="89" customFormat="1" ht="15" customHeight="1">
      <c r="A380" s="88"/>
      <c r="B380" s="286" t="s">
        <v>145</v>
      </c>
      <c r="C380" s="287" t="s">
        <v>246</v>
      </c>
      <c r="D380" s="286" t="s">
        <v>208</v>
      </c>
      <c r="E380" s="286" t="s">
        <v>205</v>
      </c>
      <c r="F380" s="288">
        <v>44966</v>
      </c>
      <c r="G380" s="288">
        <v>45695</v>
      </c>
      <c r="H380" s="286" t="s">
        <v>206</v>
      </c>
      <c r="I380" s="289">
        <v>250000000</v>
      </c>
      <c r="J380" s="289">
        <v>254592735</v>
      </c>
      <c r="K380" s="289">
        <v>257715680</v>
      </c>
      <c r="L380" s="289">
        <v>250000000</v>
      </c>
      <c r="M380" s="290">
        <v>0.08</v>
      </c>
      <c r="N380" s="291">
        <v>1.6589426003372279E-3</v>
      </c>
      <c r="O380" s="292"/>
      <c r="P380" s="291">
        <v>1.8133140773552827E-3</v>
      </c>
      <c r="Q380" s="84"/>
    </row>
    <row r="381" spans="1:17" s="89" customFormat="1" ht="15" customHeight="1">
      <c r="A381" s="88"/>
      <c r="B381" s="286" t="s">
        <v>145</v>
      </c>
      <c r="C381" s="287" t="s">
        <v>246</v>
      </c>
      <c r="D381" s="286" t="s">
        <v>208</v>
      </c>
      <c r="E381" s="286" t="s">
        <v>205</v>
      </c>
      <c r="F381" s="288">
        <v>44966</v>
      </c>
      <c r="G381" s="288">
        <v>45695</v>
      </c>
      <c r="H381" s="286" t="s">
        <v>206</v>
      </c>
      <c r="I381" s="289">
        <v>250000000</v>
      </c>
      <c r="J381" s="289">
        <v>254592735</v>
      </c>
      <c r="K381" s="289">
        <v>257715680</v>
      </c>
      <c r="L381" s="289">
        <v>250000000</v>
      </c>
      <c r="M381" s="290">
        <v>0.08</v>
      </c>
      <c r="N381" s="291">
        <v>1.6589426003372279E-3</v>
      </c>
      <c r="O381" s="292"/>
      <c r="P381" s="291">
        <v>1.8133140773552827E-3</v>
      </c>
      <c r="Q381" s="84"/>
    </row>
    <row r="382" spans="1:17" s="89" customFormat="1" ht="15" customHeight="1">
      <c r="A382" s="88"/>
      <c r="B382" s="286" t="s">
        <v>145</v>
      </c>
      <c r="C382" s="287" t="s">
        <v>246</v>
      </c>
      <c r="D382" s="286" t="s">
        <v>208</v>
      </c>
      <c r="E382" s="286" t="s">
        <v>205</v>
      </c>
      <c r="F382" s="288">
        <v>44966</v>
      </c>
      <c r="G382" s="288">
        <v>45695</v>
      </c>
      <c r="H382" s="286" t="s">
        <v>206</v>
      </c>
      <c r="I382" s="289">
        <v>250000000</v>
      </c>
      <c r="J382" s="289">
        <v>254592735</v>
      </c>
      <c r="K382" s="289">
        <v>257715680</v>
      </c>
      <c r="L382" s="289">
        <v>250000000</v>
      </c>
      <c r="M382" s="290">
        <v>0.08</v>
      </c>
      <c r="N382" s="291">
        <v>1.6589426003372279E-3</v>
      </c>
      <c r="O382" s="292"/>
      <c r="P382" s="291">
        <v>1.8133140773552827E-3</v>
      </c>
      <c r="Q382" s="84"/>
    </row>
    <row r="383" spans="1:17" s="89" customFormat="1" ht="15" customHeight="1">
      <c r="A383" s="88"/>
      <c r="B383" s="286" t="s">
        <v>145</v>
      </c>
      <c r="C383" s="287" t="s">
        <v>246</v>
      </c>
      <c r="D383" s="286" t="s">
        <v>208</v>
      </c>
      <c r="E383" s="286" t="s">
        <v>205</v>
      </c>
      <c r="F383" s="288">
        <v>44966</v>
      </c>
      <c r="G383" s="288">
        <v>45695</v>
      </c>
      <c r="H383" s="286" t="s">
        <v>206</v>
      </c>
      <c r="I383" s="289">
        <v>250000000</v>
      </c>
      <c r="J383" s="289">
        <v>254592735</v>
      </c>
      <c r="K383" s="289">
        <v>257715680</v>
      </c>
      <c r="L383" s="289">
        <v>250000000</v>
      </c>
      <c r="M383" s="290">
        <v>0.08</v>
      </c>
      <c r="N383" s="291">
        <v>1.6589426003372279E-3</v>
      </c>
      <c r="O383" s="292"/>
      <c r="P383" s="291">
        <v>1.8133140773552827E-3</v>
      </c>
      <c r="Q383" s="84"/>
    </row>
    <row r="384" spans="1:17" s="89" customFormat="1" ht="15" customHeight="1">
      <c r="A384" s="88"/>
      <c r="B384" s="286" t="s">
        <v>145</v>
      </c>
      <c r="C384" s="287" t="s">
        <v>246</v>
      </c>
      <c r="D384" s="286" t="s">
        <v>208</v>
      </c>
      <c r="E384" s="286" t="s">
        <v>205</v>
      </c>
      <c r="F384" s="288">
        <v>44966</v>
      </c>
      <c r="G384" s="288">
        <v>45695</v>
      </c>
      <c r="H384" s="286" t="s">
        <v>206</v>
      </c>
      <c r="I384" s="289">
        <v>250000000</v>
      </c>
      <c r="J384" s="289">
        <v>254592735</v>
      </c>
      <c r="K384" s="289">
        <v>257715680</v>
      </c>
      <c r="L384" s="289">
        <v>250000000</v>
      </c>
      <c r="M384" s="290">
        <v>0.08</v>
      </c>
      <c r="N384" s="291">
        <v>1.6589426003372279E-3</v>
      </c>
      <c r="O384" s="292"/>
      <c r="P384" s="291">
        <v>1.8133140773552827E-3</v>
      </c>
      <c r="Q384" s="84"/>
    </row>
    <row r="385" spans="1:17" s="89" customFormat="1" ht="15" customHeight="1">
      <c r="A385" s="88"/>
      <c r="B385" s="286" t="s">
        <v>145</v>
      </c>
      <c r="C385" s="287" t="s">
        <v>246</v>
      </c>
      <c r="D385" s="286" t="s">
        <v>208</v>
      </c>
      <c r="E385" s="286" t="s">
        <v>205</v>
      </c>
      <c r="F385" s="288">
        <v>44966</v>
      </c>
      <c r="G385" s="288">
        <v>45695</v>
      </c>
      <c r="H385" s="286" t="s">
        <v>206</v>
      </c>
      <c r="I385" s="289">
        <v>250000000</v>
      </c>
      <c r="J385" s="289">
        <v>254592735</v>
      </c>
      <c r="K385" s="289">
        <v>257715680</v>
      </c>
      <c r="L385" s="289">
        <v>250000000</v>
      </c>
      <c r="M385" s="290">
        <v>0.08</v>
      </c>
      <c r="N385" s="291">
        <v>1.6589426003372279E-3</v>
      </c>
      <c r="O385" s="292"/>
      <c r="P385" s="291">
        <v>1.8133140773552827E-3</v>
      </c>
      <c r="Q385" s="84"/>
    </row>
    <row r="386" spans="1:17" s="89" customFormat="1" ht="15" customHeight="1">
      <c r="A386" s="88"/>
      <c r="B386" s="286" t="s">
        <v>145</v>
      </c>
      <c r="C386" s="287" t="s">
        <v>246</v>
      </c>
      <c r="D386" s="286" t="s">
        <v>208</v>
      </c>
      <c r="E386" s="286" t="s">
        <v>205</v>
      </c>
      <c r="F386" s="288">
        <v>44986</v>
      </c>
      <c r="G386" s="288">
        <v>45695</v>
      </c>
      <c r="H386" s="286" t="s">
        <v>206</v>
      </c>
      <c r="I386" s="289">
        <v>250000000</v>
      </c>
      <c r="J386" s="289">
        <v>251432399</v>
      </c>
      <c r="K386" s="289">
        <v>253481514</v>
      </c>
      <c r="L386" s="289">
        <v>250000000</v>
      </c>
      <c r="M386" s="290">
        <v>0.08</v>
      </c>
      <c r="N386" s="291">
        <v>1.6316868340047351E-3</v>
      </c>
      <c r="O386" s="292"/>
      <c r="P386" s="291">
        <v>1.7835220491261151E-3</v>
      </c>
      <c r="Q386" s="84"/>
    </row>
    <row r="387" spans="1:17" s="89" customFormat="1" ht="15" customHeight="1">
      <c r="A387" s="88"/>
      <c r="B387" s="286" t="s">
        <v>145</v>
      </c>
      <c r="C387" s="287" t="s">
        <v>246</v>
      </c>
      <c r="D387" s="286" t="s">
        <v>208</v>
      </c>
      <c r="E387" s="286" t="s">
        <v>205</v>
      </c>
      <c r="F387" s="288">
        <v>44986</v>
      </c>
      <c r="G387" s="288">
        <v>45695</v>
      </c>
      <c r="H387" s="286" t="s">
        <v>206</v>
      </c>
      <c r="I387" s="289">
        <v>250000000</v>
      </c>
      <c r="J387" s="289">
        <v>251432399</v>
      </c>
      <c r="K387" s="289">
        <v>253481514</v>
      </c>
      <c r="L387" s="289">
        <v>250000000</v>
      </c>
      <c r="M387" s="290">
        <v>0.08</v>
      </c>
      <c r="N387" s="291">
        <v>1.6316868340047351E-3</v>
      </c>
      <c r="O387" s="292"/>
      <c r="P387" s="291">
        <v>1.7835220491261151E-3</v>
      </c>
      <c r="Q387" s="84"/>
    </row>
    <row r="388" spans="1:17" s="89" customFormat="1" ht="15" customHeight="1">
      <c r="A388" s="88"/>
      <c r="B388" s="286" t="s">
        <v>145</v>
      </c>
      <c r="C388" s="287" t="s">
        <v>246</v>
      </c>
      <c r="D388" s="286" t="s">
        <v>208</v>
      </c>
      <c r="E388" s="286" t="s">
        <v>205</v>
      </c>
      <c r="F388" s="288">
        <v>44986</v>
      </c>
      <c r="G388" s="288">
        <v>45695</v>
      </c>
      <c r="H388" s="286" t="s">
        <v>206</v>
      </c>
      <c r="I388" s="289">
        <v>250000000</v>
      </c>
      <c r="J388" s="289">
        <v>251432399</v>
      </c>
      <c r="K388" s="289">
        <v>253481514</v>
      </c>
      <c r="L388" s="289">
        <v>250000000</v>
      </c>
      <c r="M388" s="290">
        <v>0.08</v>
      </c>
      <c r="N388" s="291">
        <v>1.6316868340047351E-3</v>
      </c>
      <c r="O388" s="292"/>
      <c r="P388" s="291">
        <v>1.7835220491261151E-3</v>
      </c>
      <c r="Q388" s="84"/>
    </row>
    <row r="389" spans="1:17" s="89" customFormat="1" ht="15" customHeight="1">
      <c r="A389" s="88"/>
      <c r="B389" s="286" t="s">
        <v>145</v>
      </c>
      <c r="C389" s="287" t="s">
        <v>246</v>
      </c>
      <c r="D389" s="286" t="s">
        <v>208</v>
      </c>
      <c r="E389" s="286" t="s">
        <v>205</v>
      </c>
      <c r="F389" s="288">
        <v>44986</v>
      </c>
      <c r="G389" s="288">
        <v>45695</v>
      </c>
      <c r="H389" s="286" t="s">
        <v>206</v>
      </c>
      <c r="I389" s="289">
        <v>250000000</v>
      </c>
      <c r="J389" s="289">
        <v>251432399</v>
      </c>
      <c r="K389" s="289">
        <v>253481514</v>
      </c>
      <c r="L389" s="289">
        <v>250000000</v>
      </c>
      <c r="M389" s="290">
        <v>0.08</v>
      </c>
      <c r="N389" s="291">
        <v>1.6316868340047351E-3</v>
      </c>
      <c r="O389" s="292"/>
      <c r="P389" s="291">
        <v>1.7835220491261151E-3</v>
      </c>
      <c r="Q389" s="84"/>
    </row>
    <row r="390" spans="1:17" s="89" customFormat="1" ht="15" customHeight="1">
      <c r="A390" s="88"/>
      <c r="B390" s="286" t="s">
        <v>145</v>
      </c>
      <c r="C390" s="287" t="s">
        <v>246</v>
      </c>
      <c r="D390" s="286" t="s">
        <v>208</v>
      </c>
      <c r="E390" s="286" t="s">
        <v>205</v>
      </c>
      <c r="F390" s="288">
        <v>44988</v>
      </c>
      <c r="G390" s="288">
        <v>45302</v>
      </c>
      <c r="H390" s="286" t="s">
        <v>206</v>
      </c>
      <c r="I390" s="289">
        <v>70000000</v>
      </c>
      <c r="J390" s="289">
        <v>68580159</v>
      </c>
      <c r="K390" s="289">
        <v>68691916.630136982</v>
      </c>
      <c r="L390" s="289">
        <v>70000000</v>
      </c>
      <c r="M390" s="290">
        <v>0.08</v>
      </c>
      <c r="N390" s="291">
        <v>4.4217700217754507E-4</v>
      </c>
      <c r="O390" s="292"/>
      <c r="P390" s="291">
        <v>4.8332340285209984E-4</v>
      </c>
      <c r="Q390" s="84"/>
    </row>
    <row r="391" spans="1:17" s="89" customFormat="1" ht="15" customHeight="1">
      <c r="A391" s="88"/>
      <c r="B391" s="286" t="s">
        <v>145</v>
      </c>
      <c r="C391" s="287" t="s">
        <v>246</v>
      </c>
      <c r="D391" s="286" t="s">
        <v>208</v>
      </c>
      <c r="E391" s="286" t="s">
        <v>205</v>
      </c>
      <c r="F391" s="288">
        <v>45016</v>
      </c>
      <c r="G391" s="288">
        <v>45695</v>
      </c>
      <c r="H391" s="286" t="s">
        <v>206</v>
      </c>
      <c r="I391" s="289">
        <v>250000000</v>
      </c>
      <c r="J391" s="289">
        <v>254740875</v>
      </c>
      <c r="K391" s="289">
        <v>254740875</v>
      </c>
      <c r="L391" s="289">
        <v>250000000</v>
      </c>
      <c r="M391" s="290">
        <v>0.08</v>
      </c>
      <c r="N391" s="291">
        <v>1.639793471567895E-3</v>
      </c>
      <c r="O391" s="292"/>
      <c r="P391" s="291">
        <v>1.7923830428761742E-3</v>
      </c>
      <c r="Q391" s="84"/>
    </row>
    <row r="392" spans="1:17" s="89" customFormat="1" ht="15" customHeight="1">
      <c r="A392" s="88"/>
      <c r="B392" s="286" t="s">
        <v>145</v>
      </c>
      <c r="C392" s="287" t="s">
        <v>246</v>
      </c>
      <c r="D392" s="286" t="s">
        <v>208</v>
      </c>
      <c r="E392" s="286" t="s">
        <v>205</v>
      </c>
      <c r="F392" s="288">
        <v>45016</v>
      </c>
      <c r="G392" s="288">
        <v>45695</v>
      </c>
      <c r="H392" s="286" t="s">
        <v>206</v>
      </c>
      <c r="I392" s="289">
        <v>250000000</v>
      </c>
      <c r="J392" s="289">
        <v>254740875</v>
      </c>
      <c r="K392" s="289">
        <v>254740875</v>
      </c>
      <c r="L392" s="289">
        <v>250000000</v>
      </c>
      <c r="M392" s="290">
        <v>0.08</v>
      </c>
      <c r="N392" s="291">
        <v>1.639793471567895E-3</v>
      </c>
      <c r="O392" s="292"/>
      <c r="P392" s="291">
        <v>1.7923830428761742E-3</v>
      </c>
      <c r="Q392" s="84"/>
    </row>
    <row r="393" spans="1:17" s="89" customFormat="1" ht="15" customHeight="1">
      <c r="A393" s="88"/>
      <c r="B393" s="286" t="s">
        <v>145</v>
      </c>
      <c r="C393" s="287" t="s">
        <v>246</v>
      </c>
      <c r="D393" s="286" t="s">
        <v>208</v>
      </c>
      <c r="E393" s="286" t="s">
        <v>205</v>
      </c>
      <c r="F393" s="288">
        <v>45016</v>
      </c>
      <c r="G393" s="288">
        <v>45695</v>
      </c>
      <c r="H393" s="286" t="s">
        <v>206</v>
      </c>
      <c r="I393" s="289">
        <v>250000000</v>
      </c>
      <c r="J393" s="289">
        <v>254740875</v>
      </c>
      <c r="K393" s="289">
        <v>254740875</v>
      </c>
      <c r="L393" s="289">
        <v>250000000</v>
      </c>
      <c r="M393" s="290">
        <v>0.08</v>
      </c>
      <c r="N393" s="291">
        <v>1.639793471567895E-3</v>
      </c>
      <c r="O393" s="292"/>
      <c r="P393" s="291">
        <v>1.7923830428761742E-3</v>
      </c>
      <c r="Q393" s="84"/>
    </row>
    <row r="394" spans="1:17" s="89" customFormat="1" ht="15" customHeight="1">
      <c r="A394" s="88"/>
      <c r="B394" s="286" t="s">
        <v>145</v>
      </c>
      <c r="C394" s="287" t="s">
        <v>246</v>
      </c>
      <c r="D394" s="286" t="s">
        <v>208</v>
      </c>
      <c r="E394" s="286" t="s">
        <v>205</v>
      </c>
      <c r="F394" s="288">
        <v>45016</v>
      </c>
      <c r="G394" s="288">
        <v>45695</v>
      </c>
      <c r="H394" s="286" t="s">
        <v>206</v>
      </c>
      <c r="I394" s="289">
        <v>250000000</v>
      </c>
      <c r="J394" s="289">
        <v>275120145</v>
      </c>
      <c r="K394" s="289">
        <v>275120145</v>
      </c>
      <c r="L394" s="289">
        <v>250000000</v>
      </c>
      <c r="M394" s="290">
        <v>0.08</v>
      </c>
      <c r="N394" s="291">
        <v>1.7709769492933265E-3</v>
      </c>
      <c r="O394" s="292"/>
      <c r="P394" s="291">
        <v>1.9357736863062683E-3</v>
      </c>
      <c r="Q394" s="84"/>
    </row>
    <row r="395" spans="1:17" s="89" customFormat="1" ht="15" customHeight="1">
      <c r="A395" s="88"/>
      <c r="B395" s="286" t="s">
        <v>145</v>
      </c>
      <c r="C395" s="287" t="s">
        <v>247</v>
      </c>
      <c r="D395" s="286" t="s">
        <v>208</v>
      </c>
      <c r="E395" s="286" t="s">
        <v>205</v>
      </c>
      <c r="F395" s="288">
        <v>44811</v>
      </c>
      <c r="G395" s="288">
        <v>46594</v>
      </c>
      <c r="H395" s="286" t="s">
        <v>206</v>
      </c>
      <c r="I395" s="289">
        <v>150000000</v>
      </c>
      <c r="J395" s="289">
        <v>151690950.40000001</v>
      </c>
      <c r="K395" s="289">
        <v>152664117.40000001</v>
      </c>
      <c r="L395" s="289">
        <v>150000000</v>
      </c>
      <c r="M395" s="290">
        <v>9.6000000000000002E-2</v>
      </c>
      <c r="N395" s="291">
        <v>9.8271478048112502E-4</v>
      </c>
      <c r="O395" s="292"/>
      <c r="P395" s="291">
        <v>1.0741604592644095E-3</v>
      </c>
      <c r="Q395" s="84"/>
    </row>
    <row r="396" spans="1:17" s="89" customFormat="1" ht="15" customHeight="1">
      <c r="A396" s="88"/>
      <c r="B396" s="286" t="s">
        <v>145</v>
      </c>
      <c r="C396" s="287" t="s">
        <v>247</v>
      </c>
      <c r="D396" s="286" t="s">
        <v>208</v>
      </c>
      <c r="E396" s="286" t="s">
        <v>205</v>
      </c>
      <c r="F396" s="288">
        <v>44846</v>
      </c>
      <c r="G396" s="288">
        <v>45170</v>
      </c>
      <c r="H396" s="286" t="s">
        <v>206</v>
      </c>
      <c r="I396" s="289">
        <v>150000000</v>
      </c>
      <c r="J396" s="289">
        <v>153014442.40000001</v>
      </c>
      <c r="K396" s="289">
        <v>108854829.11232878</v>
      </c>
      <c r="L396" s="289">
        <v>150000000</v>
      </c>
      <c r="M396" s="290">
        <v>9.6000000000000002E-2</v>
      </c>
      <c r="N396" s="291">
        <v>7.0070984143018105E-4</v>
      </c>
      <c r="O396" s="292"/>
      <c r="P396" s="291">
        <v>7.6591379312849507E-4</v>
      </c>
      <c r="Q396" s="84"/>
    </row>
    <row r="397" spans="1:17" s="89" customFormat="1" ht="15" customHeight="1">
      <c r="A397" s="88"/>
      <c r="B397" s="286" t="s">
        <v>145</v>
      </c>
      <c r="C397" s="287" t="s">
        <v>247</v>
      </c>
      <c r="D397" s="286" t="s">
        <v>208</v>
      </c>
      <c r="E397" s="286" t="s">
        <v>205</v>
      </c>
      <c r="F397" s="288">
        <v>44889</v>
      </c>
      <c r="G397" s="288">
        <v>45453</v>
      </c>
      <c r="H397" s="286" t="s">
        <v>206</v>
      </c>
      <c r="I397" s="289">
        <v>2500000000</v>
      </c>
      <c r="J397" s="289">
        <v>2455630059.4000001</v>
      </c>
      <c r="K397" s="289">
        <v>2491676421.4000001</v>
      </c>
      <c r="L397" s="289">
        <v>2500000000</v>
      </c>
      <c r="M397" s="290">
        <v>9.6000000000000002E-2</v>
      </c>
      <c r="N397" s="291">
        <v>1.6039179927726067E-2</v>
      </c>
      <c r="O397" s="292"/>
      <c r="P397" s="291">
        <v>1.7531692022537605E-2</v>
      </c>
      <c r="Q397" s="84"/>
    </row>
    <row r="398" spans="1:17" s="89" customFormat="1" ht="15" customHeight="1">
      <c r="A398" s="88"/>
      <c r="B398" s="286" t="s">
        <v>145</v>
      </c>
      <c r="C398" s="287" t="s">
        <v>247</v>
      </c>
      <c r="D398" s="286" t="s">
        <v>208</v>
      </c>
      <c r="E398" s="286" t="s">
        <v>205</v>
      </c>
      <c r="F398" s="288">
        <v>45016</v>
      </c>
      <c r="G398" s="288">
        <v>45350</v>
      </c>
      <c r="H398" s="286" t="s">
        <v>206</v>
      </c>
      <c r="I398" s="289">
        <v>273000000</v>
      </c>
      <c r="J398" s="289">
        <v>274314929</v>
      </c>
      <c r="K398" s="289">
        <v>274314929</v>
      </c>
      <c r="L398" s="289">
        <v>273000000</v>
      </c>
      <c r="M398" s="290">
        <v>9.6000000000000002E-2</v>
      </c>
      <c r="N398" s="291">
        <v>1.7657936902658853E-3</v>
      </c>
      <c r="O398" s="292"/>
      <c r="P398" s="291">
        <v>1.9301081035675242E-3</v>
      </c>
      <c r="Q398" s="84"/>
    </row>
    <row r="399" spans="1:17" s="89" customFormat="1" ht="15" customHeight="1">
      <c r="A399" s="88"/>
      <c r="B399" s="286" t="s">
        <v>145</v>
      </c>
      <c r="C399" s="287" t="s">
        <v>248</v>
      </c>
      <c r="D399" s="286" t="s">
        <v>208</v>
      </c>
      <c r="E399" s="286" t="s">
        <v>205</v>
      </c>
      <c r="F399" s="288">
        <v>44798</v>
      </c>
      <c r="G399" s="288">
        <v>45338</v>
      </c>
      <c r="H399" s="286" t="s">
        <v>206</v>
      </c>
      <c r="I399" s="289">
        <v>200000000</v>
      </c>
      <c r="J399" s="289">
        <v>200305040.40000001</v>
      </c>
      <c r="K399" s="289">
        <v>210561493.40000001</v>
      </c>
      <c r="L399" s="289">
        <v>200000000</v>
      </c>
      <c r="M399" s="290">
        <v>6.5000000000000002E-2</v>
      </c>
      <c r="N399" s="291">
        <v>1.3554062034249761E-3</v>
      </c>
      <c r="O399" s="292"/>
      <c r="P399" s="291">
        <v>1.4815323620633849E-3</v>
      </c>
      <c r="Q399" s="84"/>
    </row>
    <row r="400" spans="1:17" s="89" customFormat="1" ht="15" customHeight="1">
      <c r="A400" s="88"/>
      <c r="B400" s="286" t="s">
        <v>145</v>
      </c>
      <c r="C400" s="287" t="s">
        <v>248</v>
      </c>
      <c r="D400" s="286" t="s">
        <v>208</v>
      </c>
      <c r="E400" s="286" t="s">
        <v>205</v>
      </c>
      <c r="F400" s="288">
        <v>44798</v>
      </c>
      <c r="G400" s="288">
        <v>45338</v>
      </c>
      <c r="H400" s="286" t="s">
        <v>206</v>
      </c>
      <c r="I400" s="289">
        <v>200000000</v>
      </c>
      <c r="J400" s="289">
        <v>200305040.40000001</v>
      </c>
      <c r="K400" s="289">
        <v>210561493.40000001</v>
      </c>
      <c r="L400" s="289">
        <v>200000000</v>
      </c>
      <c r="M400" s="290">
        <v>6.5000000000000002E-2</v>
      </c>
      <c r="N400" s="291">
        <v>1.3554062034249761E-3</v>
      </c>
      <c r="O400" s="292"/>
      <c r="P400" s="291">
        <v>1.4815323620633849E-3</v>
      </c>
      <c r="Q400" s="84"/>
    </row>
    <row r="401" spans="1:17" s="89" customFormat="1" ht="15" customHeight="1">
      <c r="A401" s="88"/>
      <c r="B401" s="286" t="s">
        <v>145</v>
      </c>
      <c r="C401" s="287" t="s">
        <v>248</v>
      </c>
      <c r="D401" s="286" t="s">
        <v>208</v>
      </c>
      <c r="E401" s="286" t="s">
        <v>205</v>
      </c>
      <c r="F401" s="288">
        <v>44798</v>
      </c>
      <c r="G401" s="288">
        <v>45338</v>
      </c>
      <c r="H401" s="286" t="s">
        <v>206</v>
      </c>
      <c r="I401" s="289">
        <v>200000000</v>
      </c>
      <c r="J401" s="289">
        <v>200305040.40000001</v>
      </c>
      <c r="K401" s="289">
        <v>210561493.40000001</v>
      </c>
      <c r="L401" s="289">
        <v>200000000</v>
      </c>
      <c r="M401" s="290">
        <v>6.5000000000000002E-2</v>
      </c>
      <c r="N401" s="291">
        <v>1.3554062034249761E-3</v>
      </c>
      <c r="O401" s="292"/>
      <c r="P401" s="291">
        <v>1.4815323620633849E-3</v>
      </c>
      <c r="Q401" s="84"/>
    </row>
    <row r="402" spans="1:17" s="89" customFormat="1" ht="15" customHeight="1">
      <c r="A402" s="88"/>
      <c r="B402" s="286" t="s">
        <v>145</v>
      </c>
      <c r="C402" s="287" t="s">
        <v>248</v>
      </c>
      <c r="D402" s="286" t="s">
        <v>208</v>
      </c>
      <c r="E402" s="286" t="s">
        <v>205</v>
      </c>
      <c r="F402" s="288">
        <v>44799</v>
      </c>
      <c r="G402" s="288">
        <v>45338</v>
      </c>
      <c r="H402" s="286" t="s">
        <v>206</v>
      </c>
      <c r="I402" s="289">
        <v>200000000</v>
      </c>
      <c r="J402" s="289">
        <v>200348208.40000001</v>
      </c>
      <c r="K402" s="289">
        <v>210559785.40000001</v>
      </c>
      <c r="L402" s="289">
        <v>200000000</v>
      </c>
      <c r="M402" s="290">
        <v>0.09</v>
      </c>
      <c r="N402" s="291">
        <v>1.3553952088515711E-3</v>
      </c>
      <c r="O402" s="292"/>
      <c r="P402" s="291">
        <v>1.4815203443994068E-3</v>
      </c>
      <c r="Q402" s="84"/>
    </row>
    <row r="403" spans="1:17" s="89" customFormat="1" ht="15" customHeight="1">
      <c r="A403" s="88"/>
      <c r="B403" s="286" t="s">
        <v>145</v>
      </c>
      <c r="C403" s="287" t="s">
        <v>248</v>
      </c>
      <c r="D403" s="286" t="s">
        <v>208</v>
      </c>
      <c r="E403" s="286" t="s">
        <v>205</v>
      </c>
      <c r="F403" s="288">
        <v>44799</v>
      </c>
      <c r="G403" s="288">
        <v>45338</v>
      </c>
      <c r="H403" s="286" t="s">
        <v>206</v>
      </c>
      <c r="I403" s="289">
        <v>200000000</v>
      </c>
      <c r="J403" s="289">
        <v>200348208.40000001</v>
      </c>
      <c r="K403" s="289">
        <v>210559785.40000001</v>
      </c>
      <c r="L403" s="289">
        <v>200000000</v>
      </c>
      <c r="M403" s="290">
        <v>0.09</v>
      </c>
      <c r="N403" s="291">
        <v>1.3553952088515711E-3</v>
      </c>
      <c r="O403" s="292"/>
      <c r="P403" s="291">
        <v>1.4815203443994068E-3</v>
      </c>
      <c r="Q403" s="84"/>
    </row>
    <row r="404" spans="1:17" s="89" customFormat="1" ht="15" customHeight="1">
      <c r="A404" s="88"/>
      <c r="B404" s="286" t="s">
        <v>145</v>
      </c>
      <c r="C404" s="287" t="s">
        <v>248</v>
      </c>
      <c r="D404" s="286" t="s">
        <v>208</v>
      </c>
      <c r="E404" s="286" t="s">
        <v>205</v>
      </c>
      <c r="F404" s="288">
        <v>44799</v>
      </c>
      <c r="G404" s="288">
        <v>45338</v>
      </c>
      <c r="H404" s="286" t="s">
        <v>206</v>
      </c>
      <c r="I404" s="289">
        <v>200000000</v>
      </c>
      <c r="J404" s="289">
        <v>200348208.40000001</v>
      </c>
      <c r="K404" s="289">
        <v>210559785.40000001</v>
      </c>
      <c r="L404" s="289">
        <v>200000000</v>
      </c>
      <c r="M404" s="290">
        <v>0.09</v>
      </c>
      <c r="N404" s="291">
        <v>1.3553952088515711E-3</v>
      </c>
      <c r="O404" s="292"/>
      <c r="P404" s="291">
        <v>1.4815203443994068E-3</v>
      </c>
      <c r="Q404" s="84"/>
    </row>
    <row r="405" spans="1:17" s="89" customFormat="1" ht="15" customHeight="1">
      <c r="A405" s="88"/>
      <c r="B405" s="286" t="s">
        <v>145</v>
      </c>
      <c r="C405" s="287" t="s">
        <v>248</v>
      </c>
      <c r="D405" s="286" t="s">
        <v>208</v>
      </c>
      <c r="E405" s="286" t="s">
        <v>205</v>
      </c>
      <c r="F405" s="288">
        <v>44799</v>
      </c>
      <c r="G405" s="288">
        <v>45338</v>
      </c>
      <c r="H405" s="286" t="s">
        <v>206</v>
      </c>
      <c r="I405" s="289">
        <v>200000000</v>
      </c>
      <c r="J405" s="289">
        <v>200348208.40000001</v>
      </c>
      <c r="K405" s="289">
        <v>210559785.40000001</v>
      </c>
      <c r="L405" s="289">
        <v>200000000</v>
      </c>
      <c r="M405" s="290">
        <v>0.09</v>
      </c>
      <c r="N405" s="291">
        <v>1.3553952088515711E-3</v>
      </c>
      <c r="O405" s="292"/>
      <c r="P405" s="291">
        <v>1.4815203443994068E-3</v>
      </c>
      <c r="Q405" s="84"/>
    </row>
    <row r="406" spans="1:17" s="89" customFormat="1" ht="15" customHeight="1">
      <c r="A406" s="88"/>
      <c r="B406" s="286" t="s">
        <v>145</v>
      </c>
      <c r="C406" s="287" t="s">
        <v>248</v>
      </c>
      <c r="D406" s="286" t="s">
        <v>208</v>
      </c>
      <c r="E406" s="286" t="s">
        <v>205</v>
      </c>
      <c r="F406" s="288">
        <v>44799</v>
      </c>
      <c r="G406" s="288">
        <v>45338</v>
      </c>
      <c r="H406" s="286" t="s">
        <v>206</v>
      </c>
      <c r="I406" s="289">
        <v>200000000</v>
      </c>
      <c r="J406" s="289">
        <v>200348208.40000001</v>
      </c>
      <c r="K406" s="289">
        <v>210559785.40000001</v>
      </c>
      <c r="L406" s="289">
        <v>200000000</v>
      </c>
      <c r="M406" s="290">
        <v>0.09</v>
      </c>
      <c r="N406" s="291">
        <v>1.3553952088515711E-3</v>
      </c>
      <c r="O406" s="292"/>
      <c r="P406" s="291">
        <v>1.4815203443994068E-3</v>
      </c>
      <c r="Q406" s="84"/>
    </row>
    <row r="407" spans="1:17" s="89" customFormat="1" ht="15" customHeight="1">
      <c r="A407" s="88"/>
      <c r="B407" s="286" t="s">
        <v>145</v>
      </c>
      <c r="C407" s="287" t="s">
        <v>248</v>
      </c>
      <c r="D407" s="286" t="s">
        <v>208</v>
      </c>
      <c r="E407" s="286" t="s">
        <v>205</v>
      </c>
      <c r="F407" s="288">
        <v>44799</v>
      </c>
      <c r="G407" s="288">
        <v>45338</v>
      </c>
      <c r="H407" s="286" t="s">
        <v>206</v>
      </c>
      <c r="I407" s="289">
        <v>200000000</v>
      </c>
      <c r="J407" s="289">
        <v>200348208.40000001</v>
      </c>
      <c r="K407" s="289">
        <v>210559785.40000001</v>
      </c>
      <c r="L407" s="289">
        <v>200000000</v>
      </c>
      <c r="M407" s="290">
        <v>0.09</v>
      </c>
      <c r="N407" s="291">
        <v>1.3553952088515711E-3</v>
      </c>
      <c r="O407" s="292"/>
      <c r="P407" s="291">
        <v>1.4815203443994068E-3</v>
      </c>
      <c r="Q407" s="84"/>
    </row>
    <row r="408" spans="1:17" s="89" customFormat="1" ht="15" customHeight="1">
      <c r="A408" s="88"/>
      <c r="B408" s="286" t="s">
        <v>145</v>
      </c>
      <c r="C408" s="287" t="s">
        <v>248</v>
      </c>
      <c r="D408" s="286" t="s">
        <v>208</v>
      </c>
      <c r="E408" s="286" t="s">
        <v>205</v>
      </c>
      <c r="F408" s="288">
        <v>44802</v>
      </c>
      <c r="G408" s="288">
        <v>45338</v>
      </c>
      <c r="H408" s="286" t="s">
        <v>206</v>
      </c>
      <c r="I408" s="289">
        <v>200000000</v>
      </c>
      <c r="J408" s="289">
        <v>200477825.40000001</v>
      </c>
      <c r="K408" s="289">
        <v>210554660.40000001</v>
      </c>
      <c r="L408" s="289">
        <v>200000000</v>
      </c>
      <c r="M408" s="290">
        <v>0.09</v>
      </c>
      <c r="N408" s="291">
        <v>1.3553622186942523E-3</v>
      </c>
      <c r="O408" s="292"/>
      <c r="P408" s="291">
        <v>1.4814842843713697E-3</v>
      </c>
      <c r="Q408" s="84"/>
    </row>
    <row r="409" spans="1:17" s="89" customFormat="1" ht="15" customHeight="1">
      <c r="A409" s="88"/>
      <c r="B409" s="286" t="s">
        <v>145</v>
      </c>
      <c r="C409" s="287" t="s">
        <v>248</v>
      </c>
      <c r="D409" s="286" t="s">
        <v>208</v>
      </c>
      <c r="E409" s="286" t="s">
        <v>205</v>
      </c>
      <c r="F409" s="288">
        <v>44802</v>
      </c>
      <c r="G409" s="288">
        <v>45338</v>
      </c>
      <c r="H409" s="286" t="s">
        <v>206</v>
      </c>
      <c r="I409" s="289">
        <v>200000000</v>
      </c>
      <c r="J409" s="289">
        <v>200477825.40000001</v>
      </c>
      <c r="K409" s="289">
        <v>210554660.40000001</v>
      </c>
      <c r="L409" s="289">
        <v>200000000</v>
      </c>
      <c r="M409" s="290">
        <v>0.09</v>
      </c>
      <c r="N409" s="291">
        <v>1.3553622186942523E-3</v>
      </c>
      <c r="O409" s="292"/>
      <c r="P409" s="291">
        <v>1.4814842843713697E-3</v>
      </c>
      <c r="Q409" s="84"/>
    </row>
    <row r="410" spans="1:17" s="89" customFormat="1" ht="15" customHeight="1">
      <c r="A410" s="88"/>
      <c r="B410" s="286" t="s">
        <v>145</v>
      </c>
      <c r="C410" s="287" t="s">
        <v>248</v>
      </c>
      <c r="D410" s="286" t="s">
        <v>208</v>
      </c>
      <c r="E410" s="286" t="s">
        <v>205</v>
      </c>
      <c r="F410" s="288">
        <v>44811</v>
      </c>
      <c r="G410" s="288">
        <v>45338</v>
      </c>
      <c r="H410" s="286" t="s">
        <v>206</v>
      </c>
      <c r="I410" s="289">
        <v>200000000</v>
      </c>
      <c r="J410" s="289">
        <v>200867680.40000001</v>
      </c>
      <c r="K410" s="289">
        <v>210539253.40000001</v>
      </c>
      <c r="L410" s="289">
        <v>200000000</v>
      </c>
      <c r="M410" s="290">
        <v>0.09</v>
      </c>
      <c r="N410" s="291">
        <v>1.355263042234972E-3</v>
      </c>
      <c r="O410" s="292"/>
      <c r="P410" s="291">
        <v>1.4813758791319609E-3</v>
      </c>
      <c r="Q410" s="84"/>
    </row>
    <row r="411" spans="1:17" s="89" customFormat="1" ht="15" customHeight="1">
      <c r="A411" s="88"/>
      <c r="B411" s="286" t="s">
        <v>145</v>
      </c>
      <c r="C411" s="287" t="s">
        <v>248</v>
      </c>
      <c r="D411" s="286" t="s">
        <v>208</v>
      </c>
      <c r="E411" s="286" t="s">
        <v>205</v>
      </c>
      <c r="F411" s="288">
        <v>44811</v>
      </c>
      <c r="G411" s="288">
        <v>45338</v>
      </c>
      <c r="H411" s="286" t="s">
        <v>206</v>
      </c>
      <c r="I411" s="289">
        <v>200000000</v>
      </c>
      <c r="J411" s="289">
        <v>200867680.40000001</v>
      </c>
      <c r="K411" s="289">
        <v>210539253.40000001</v>
      </c>
      <c r="L411" s="289">
        <v>200000000</v>
      </c>
      <c r="M411" s="290">
        <v>0.09</v>
      </c>
      <c r="N411" s="291">
        <v>1.355263042234972E-3</v>
      </c>
      <c r="O411" s="292"/>
      <c r="P411" s="291">
        <v>1.4813758791319609E-3</v>
      </c>
      <c r="Q411" s="84"/>
    </row>
    <row r="412" spans="1:17" s="89" customFormat="1" ht="15" customHeight="1">
      <c r="A412" s="88"/>
      <c r="B412" s="286" t="s">
        <v>145</v>
      </c>
      <c r="C412" s="287" t="s">
        <v>248</v>
      </c>
      <c r="D412" s="286" t="s">
        <v>208</v>
      </c>
      <c r="E412" s="286" t="s">
        <v>205</v>
      </c>
      <c r="F412" s="288">
        <v>44811</v>
      </c>
      <c r="G412" s="288">
        <v>45338</v>
      </c>
      <c r="H412" s="286" t="s">
        <v>206</v>
      </c>
      <c r="I412" s="289">
        <v>200000000</v>
      </c>
      <c r="J412" s="289">
        <v>200867680.40000001</v>
      </c>
      <c r="K412" s="289">
        <v>210539253.40000001</v>
      </c>
      <c r="L412" s="289">
        <v>200000000</v>
      </c>
      <c r="M412" s="290">
        <v>0.09</v>
      </c>
      <c r="N412" s="291">
        <v>1.355263042234972E-3</v>
      </c>
      <c r="O412" s="292"/>
      <c r="P412" s="291">
        <v>1.4813758791319609E-3</v>
      </c>
      <c r="Q412" s="84"/>
    </row>
    <row r="413" spans="1:17" s="89" customFormat="1" ht="15" customHeight="1">
      <c r="A413" s="88"/>
      <c r="B413" s="286" t="s">
        <v>145</v>
      </c>
      <c r="C413" s="287" t="s">
        <v>248</v>
      </c>
      <c r="D413" s="286" t="s">
        <v>208</v>
      </c>
      <c r="E413" s="286" t="s">
        <v>205</v>
      </c>
      <c r="F413" s="288">
        <v>44811</v>
      </c>
      <c r="G413" s="288">
        <v>45338</v>
      </c>
      <c r="H413" s="286" t="s">
        <v>206</v>
      </c>
      <c r="I413" s="289">
        <v>200000000</v>
      </c>
      <c r="J413" s="289">
        <v>200867680.40000001</v>
      </c>
      <c r="K413" s="289">
        <v>210539253.40000001</v>
      </c>
      <c r="L413" s="289">
        <v>200000000</v>
      </c>
      <c r="M413" s="290">
        <v>0.09</v>
      </c>
      <c r="N413" s="291">
        <v>1.355263042234972E-3</v>
      </c>
      <c r="O413" s="292"/>
      <c r="P413" s="291">
        <v>1.4813758791319609E-3</v>
      </c>
      <c r="Q413" s="84"/>
    </row>
    <row r="414" spans="1:17" s="89" customFormat="1" ht="15" customHeight="1">
      <c r="A414" s="88"/>
      <c r="B414" s="286" t="s">
        <v>145</v>
      </c>
      <c r="C414" s="287" t="s">
        <v>248</v>
      </c>
      <c r="D414" s="286" t="s">
        <v>208</v>
      </c>
      <c r="E414" s="286" t="s">
        <v>205</v>
      </c>
      <c r="F414" s="288">
        <v>44811</v>
      </c>
      <c r="G414" s="288">
        <v>45338</v>
      </c>
      <c r="H414" s="286" t="s">
        <v>206</v>
      </c>
      <c r="I414" s="289">
        <v>200000000</v>
      </c>
      <c r="J414" s="289">
        <v>200867680.40000001</v>
      </c>
      <c r="K414" s="289">
        <v>210539253.40000001</v>
      </c>
      <c r="L414" s="289">
        <v>200000000</v>
      </c>
      <c r="M414" s="290">
        <v>0.09</v>
      </c>
      <c r="N414" s="291">
        <v>1.355263042234972E-3</v>
      </c>
      <c r="O414" s="292"/>
      <c r="P414" s="291">
        <v>1.4813758791319609E-3</v>
      </c>
      <c r="Q414" s="84"/>
    </row>
    <row r="415" spans="1:17" s="89" customFormat="1" ht="15" customHeight="1">
      <c r="A415" s="88"/>
      <c r="B415" s="286" t="s">
        <v>145</v>
      </c>
      <c r="C415" s="287" t="s">
        <v>248</v>
      </c>
      <c r="D415" s="286" t="s">
        <v>208</v>
      </c>
      <c r="E415" s="286" t="s">
        <v>205</v>
      </c>
      <c r="F415" s="288">
        <v>44811</v>
      </c>
      <c r="G415" s="288">
        <v>45338</v>
      </c>
      <c r="H415" s="286" t="s">
        <v>206</v>
      </c>
      <c r="I415" s="289">
        <v>200000000</v>
      </c>
      <c r="J415" s="289">
        <v>200867680.40000001</v>
      </c>
      <c r="K415" s="289">
        <v>210539253.40000001</v>
      </c>
      <c r="L415" s="289">
        <v>200000000</v>
      </c>
      <c r="M415" s="290">
        <v>0.09</v>
      </c>
      <c r="N415" s="291">
        <v>1.355263042234972E-3</v>
      </c>
      <c r="O415" s="292"/>
      <c r="P415" s="291">
        <v>1.4813758791319609E-3</v>
      </c>
      <c r="Q415" s="84"/>
    </row>
    <row r="416" spans="1:17" s="89" customFormat="1" ht="15" customHeight="1">
      <c r="A416" s="88"/>
      <c r="B416" s="286" t="s">
        <v>145</v>
      </c>
      <c r="C416" s="287" t="s">
        <v>248</v>
      </c>
      <c r="D416" s="286" t="s">
        <v>208</v>
      </c>
      <c r="E416" s="286" t="s">
        <v>205</v>
      </c>
      <c r="F416" s="288">
        <v>44811</v>
      </c>
      <c r="G416" s="288">
        <v>45338</v>
      </c>
      <c r="H416" s="286" t="s">
        <v>206</v>
      </c>
      <c r="I416" s="289">
        <v>200000000</v>
      </c>
      <c r="J416" s="289">
        <v>200867680.40000001</v>
      </c>
      <c r="K416" s="289">
        <v>210539253.40000001</v>
      </c>
      <c r="L416" s="289">
        <v>200000000</v>
      </c>
      <c r="M416" s="290">
        <v>0.09</v>
      </c>
      <c r="N416" s="291">
        <v>1.355263042234972E-3</v>
      </c>
      <c r="O416" s="292"/>
      <c r="P416" s="291">
        <v>1.4813758791319609E-3</v>
      </c>
      <c r="Q416" s="84"/>
    </row>
    <row r="417" spans="1:17" s="89" customFormat="1" ht="15" customHeight="1">
      <c r="A417" s="88"/>
      <c r="B417" s="286" t="s">
        <v>145</v>
      </c>
      <c r="C417" s="287" t="s">
        <v>248</v>
      </c>
      <c r="D417" s="286" t="s">
        <v>208</v>
      </c>
      <c r="E417" s="286" t="s">
        <v>205</v>
      </c>
      <c r="F417" s="288">
        <v>44811</v>
      </c>
      <c r="G417" s="288">
        <v>45338</v>
      </c>
      <c r="H417" s="286" t="s">
        <v>206</v>
      </c>
      <c r="I417" s="289">
        <v>200000000</v>
      </c>
      <c r="J417" s="289">
        <v>200867680.40000001</v>
      </c>
      <c r="K417" s="289">
        <v>210539253.40000001</v>
      </c>
      <c r="L417" s="289">
        <v>200000000</v>
      </c>
      <c r="M417" s="290">
        <v>0.09</v>
      </c>
      <c r="N417" s="291">
        <v>1.355263042234972E-3</v>
      </c>
      <c r="O417" s="292"/>
      <c r="P417" s="291">
        <v>1.4813758791319609E-3</v>
      </c>
      <c r="Q417" s="84"/>
    </row>
    <row r="418" spans="1:17" s="89" customFormat="1" ht="15" customHeight="1">
      <c r="A418" s="88"/>
      <c r="B418" s="286" t="s">
        <v>145</v>
      </c>
      <c r="C418" s="287" t="s">
        <v>248</v>
      </c>
      <c r="D418" s="286" t="s">
        <v>208</v>
      </c>
      <c r="E418" s="286" t="s">
        <v>205</v>
      </c>
      <c r="F418" s="288">
        <v>44811</v>
      </c>
      <c r="G418" s="288">
        <v>45338</v>
      </c>
      <c r="H418" s="286" t="s">
        <v>206</v>
      </c>
      <c r="I418" s="289">
        <v>200000000</v>
      </c>
      <c r="J418" s="289">
        <v>200867680.40000001</v>
      </c>
      <c r="K418" s="289">
        <v>210539253.40000001</v>
      </c>
      <c r="L418" s="289">
        <v>200000000</v>
      </c>
      <c r="M418" s="290">
        <v>0.09</v>
      </c>
      <c r="N418" s="291">
        <v>1.355263042234972E-3</v>
      </c>
      <c r="O418" s="292"/>
      <c r="P418" s="291">
        <v>1.4813758791319609E-3</v>
      </c>
      <c r="Q418" s="84"/>
    </row>
    <row r="419" spans="1:17" s="89" customFormat="1" ht="15" customHeight="1">
      <c r="A419" s="88"/>
      <c r="B419" s="286" t="s">
        <v>145</v>
      </c>
      <c r="C419" s="287" t="s">
        <v>248</v>
      </c>
      <c r="D419" s="286" t="s">
        <v>208</v>
      </c>
      <c r="E419" s="286" t="s">
        <v>205</v>
      </c>
      <c r="F419" s="288">
        <v>44811</v>
      </c>
      <c r="G419" s="288">
        <v>45338</v>
      </c>
      <c r="H419" s="286" t="s">
        <v>206</v>
      </c>
      <c r="I419" s="289">
        <v>200000000</v>
      </c>
      <c r="J419" s="289">
        <v>200889066.40000001</v>
      </c>
      <c r="K419" s="289">
        <v>210552949.40000001</v>
      </c>
      <c r="L419" s="289">
        <v>200000000</v>
      </c>
      <c r="M419" s="290">
        <v>0.09</v>
      </c>
      <c r="N419" s="291">
        <v>1.3553512048095357E-3</v>
      </c>
      <c r="O419" s="292"/>
      <c r="P419" s="291">
        <v>1.4814722455990825E-3</v>
      </c>
      <c r="Q419" s="84"/>
    </row>
    <row r="420" spans="1:17" s="89" customFormat="1" ht="15" customHeight="1">
      <c r="A420" s="88"/>
      <c r="B420" s="286" t="s">
        <v>145</v>
      </c>
      <c r="C420" s="287" t="s">
        <v>248</v>
      </c>
      <c r="D420" s="286" t="s">
        <v>208</v>
      </c>
      <c r="E420" s="286" t="s">
        <v>205</v>
      </c>
      <c r="F420" s="288">
        <v>44811</v>
      </c>
      <c r="G420" s="288">
        <v>45338</v>
      </c>
      <c r="H420" s="286" t="s">
        <v>206</v>
      </c>
      <c r="I420" s="289">
        <v>200000000</v>
      </c>
      <c r="J420" s="289">
        <v>200889066.40000001</v>
      </c>
      <c r="K420" s="289">
        <v>210552949.40000001</v>
      </c>
      <c r="L420" s="289">
        <v>200000000</v>
      </c>
      <c r="M420" s="290">
        <v>0.09</v>
      </c>
      <c r="N420" s="291">
        <v>1.3553512048095357E-3</v>
      </c>
      <c r="O420" s="292"/>
      <c r="P420" s="291">
        <v>1.4814722455990825E-3</v>
      </c>
      <c r="Q420" s="84"/>
    </row>
    <row r="421" spans="1:17" s="89" customFormat="1" ht="15" customHeight="1">
      <c r="A421" s="88"/>
      <c r="B421" s="286" t="s">
        <v>145</v>
      </c>
      <c r="C421" s="287" t="s">
        <v>248</v>
      </c>
      <c r="D421" s="286" t="s">
        <v>208</v>
      </c>
      <c r="E421" s="286" t="s">
        <v>205</v>
      </c>
      <c r="F421" s="288">
        <v>44811</v>
      </c>
      <c r="G421" s="288">
        <v>45338</v>
      </c>
      <c r="H421" s="286" t="s">
        <v>206</v>
      </c>
      <c r="I421" s="289">
        <v>200000000</v>
      </c>
      <c r="J421" s="289">
        <v>200889066.40000001</v>
      </c>
      <c r="K421" s="289">
        <v>210552949.40000001</v>
      </c>
      <c r="L421" s="289">
        <v>200000000</v>
      </c>
      <c r="M421" s="290">
        <v>0.09</v>
      </c>
      <c r="N421" s="291">
        <v>1.3553512048095357E-3</v>
      </c>
      <c r="O421" s="292"/>
      <c r="P421" s="291">
        <v>1.4814722455990825E-3</v>
      </c>
      <c r="Q421" s="84"/>
    </row>
    <row r="422" spans="1:17" s="89" customFormat="1" ht="15" customHeight="1">
      <c r="A422" s="88"/>
      <c r="B422" s="286" t="s">
        <v>145</v>
      </c>
      <c r="C422" s="287" t="s">
        <v>330</v>
      </c>
      <c r="D422" s="286" t="s">
        <v>208</v>
      </c>
      <c r="E422" s="286" t="s">
        <v>205</v>
      </c>
      <c r="F422" s="288">
        <v>45006</v>
      </c>
      <c r="G422" s="288">
        <v>45111</v>
      </c>
      <c r="H422" s="286" t="s">
        <v>206</v>
      </c>
      <c r="I422" s="289">
        <v>500000000</v>
      </c>
      <c r="J422" s="289">
        <v>499952660</v>
      </c>
      <c r="K422" s="289">
        <v>501277448</v>
      </c>
      <c r="L422" s="289">
        <v>500000000</v>
      </c>
      <c r="M422" s="290">
        <v>5.0999999999999997E-2</v>
      </c>
      <c r="N422" s="291">
        <v>3.2267749990048315E-3</v>
      </c>
      <c r="O422" s="292"/>
      <c r="P422" s="291">
        <v>3.5270397715774639E-3</v>
      </c>
      <c r="Q422" s="84"/>
    </row>
    <row r="423" spans="1:17" s="89" customFormat="1" ht="15" customHeight="1">
      <c r="A423" s="88"/>
      <c r="B423" s="286" t="s">
        <v>145</v>
      </c>
      <c r="C423" s="287" t="s">
        <v>378</v>
      </c>
      <c r="D423" s="286" t="s">
        <v>208</v>
      </c>
      <c r="E423" s="286" t="s">
        <v>205</v>
      </c>
      <c r="F423" s="288">
        <v>45001</v>
      </c>
      <c r="G423" s="288">
        <v>45302</v>
      </c>
      <c r="H423" s="286" t="s">
        <v>206</v>
      </c>
      <c r="I423" s="289">
        <v>150000000</v>
      </c>
      <c r="J423" s="289">
        <v>150760544</v>
      </c>
      <c r="K423" s="289">
        <v>151358477</v>
      </c>
      <c r="L423" s="289">
        <v>150000000</v>
      </c>
      <c r="M423" s="290">
        <v>8.5000000000000006E-2</v>
      </c>
      <c r="N423" s="291">
        <v>9.7431023761325854E-4</v>
      </c>
      <c r="O423" s="292"/>
      <c r="P423" s="291">
        <v>1.0649738388877068E-3</v>
      </c>
      <c r="Q423" s="84"/>
    </row>
    <row r="424" spans="1:17" s="89" customFormat="1" ht="15" customHeight="1">
      <c r="A424" s="88"/>
      <c r="B424" s="286" t="s">
        <v>145</v>
      </c>
      <c r="C424" s="287" t="s">
        <v>379</v>
      </c>
      <c r="D424" s="286" t="s">
        <v>208</v>
      </c>
      <c r="E424" s="286" t="s">
        <v>205</v>
      </c>
      <c r="F424" s="288">
        <v>45009</v>
      </c>
      <c r="G424" s="288">
        <v>45103</v>
      </c>
      <c r="H424" s="286" t="s">
        <v>206</v>
      </c>
      <c r="I424" s="289">
        <v>500000000</v>
      </c>
      <c r="J424" s="289">
        <v>496634410</v>
      </c>
      <c r="K424" s="289">
        <v>497538356</v>
      </c>
      <c r="L424" s="289">
        <v>500000000</v>
      </c>
      <c r="M424" s="290">
        <v>8.5000000000000006E-2</v>
      </c>
      <c r="N424" s="291">
        <v>3.2027060754322334E-3</v>
      </c>
      <c r="O424" s="292"/>
      <c r="P424" s="291">
        <v>3.5007311350205941E-3</v>
      </c>
      <c r="Q424" s="84"/>
    </row>
    <row r="425" spans="1:17" s="89" customFormat="1" ht="15" customHeight="1">
      <c r="A425" s="88"/>
      <c r="B425" s="286" t="s">
        <v>145</v>
      </c>
      <c r="C425" s="287" t="s">
        <v>379</v>
      </c>
      <c r="D425" s="286" t="s">
        <v>208</v>
      </c>
      <c r="E425" s="286" t="s">
        <v>205</v>
      </c>
      <c r="F425" s="288">
        <v>45009</v>
      </c>
      <c r="G425" s="288">
        <v>45103</v>
      </c>
      <c r="H425" s="286" t="s">
        <v>206</v>
      </c>
      <c r="I425" s="289">
        <v>500000000</v>
      </c>
      <c r="J425" s="289">
        <v>496634410</v>
      </c>
      <c r="K425" s="289">
        <v>497538356</v>
      </c>
      <c r="L425" s="289">
        <v>500000000</v>
      </c>
      <c r="M425" s="290">
        <v>8.5000000000000006E-2</v>
      </c>
      <c r="N425" s="291">
        <v>3.2027060754322334E-3</v>
      </c>
      <c r="O425" s="292"/>
      <c r="P425" s="291">
        <v>3.5007311350205941E-3</v>
      </c>
      <c r="Q425" s="84"/>
    </row>
    <row r="426" spans="1:17" s="89" customFormat="1" ht="15" customHeight="1">
      <c r="A426" s="88"/>
      <c r="B426" s="286" t="s">
        <v>145</v>
      </c>
      <c r="C426" s="287" t="s">
        <v>379</v>
      </c>
      <c r="D426" s="286" t="s">
        <v>208</v>
      </c>
      <c r="E426" s="286" t="s">
        <v>205</v>
      </c>
      <c r="F426" s="288">
        <v>45009</v>
      </c>
      <c r="G426" s="288">
        <v>45103</v>
      </c>
      <c r="H426" s="286" t="s">
        <v>206</v>
      </c>
      <c r="I426" s="289">
        <v>500000000</v>
      </c>
      <c r="J426" s="289">
        <v>496634410</v>
      </c>
      <c r="K426" s="289">
        <v>497538356</v>
      </c>
      <c r="L426" s="289">
        <v>500000000</v>
      </c>
      <c r="M426" s="290">
        <v>8.5000000000000006E-2</v>
      </c>
      <c r="N426" s="291">
        <v>3.2027060754322334E-3</v>
      </c>
      <c r="O426" s="292"/>
      <c r="P426" s="291">
        <v>3.5007311350205941E-3</v>
      </c>
      <c r="Q426" s="84"/>
    </row>
    <row r="427" spans="1:17" s="89" customFormat="1" ht="15" customHeight="1">
      <c r="A427" s="88"/>
      <c r="B427" s="286" t="s">
        <v>145</v>
      </c>
      <c r="C427" s="287" t="s">
        <v>379</v>
      </c>
      <c r="D427" s="286" t="s">
        <v>208</v>
      </c>
      <c r="E427" s="286" t="s">
        <v>205</v>
      </c>
      <c r="F427" s="288">
        <v>45009</v>
      </c>
      <c r="G427" s="288">
        <v>45103</v>
      </c>
      <c r="H427" s="286" t="s">
        <v>206</v>
      </c>
      <c r="I427" s="289">
        <v>500000000</v>
      </c>
      <c r="J427" s="289">
        <v>496634410</v>
      </c>
      <c r="K427" s="289">
        <v>497538356</v>
      </c>
      <c r="L427" s="289">
        <v>500000000</v>
      </c>
      <c r="M427" s="290">
        <v>8.5000000000000006E-2</v>
      </c>
      <c r="N427" s="291">
        <v>3.2027060754322334E-3</v>
      </c>
      <c r="O427" s="292"/>
      <c r="P427" s="291">
        <v>3.5007311350205941E-3</v>
      </c>
      <c r="Q427" s="84"/>
    </row>
    <row r="428" spans="1:17" s="89" customFormat="1" ht="15" customHeight="1">
      <c r="A428" s="88"/>
      <c r="B428" s="286" t="s">
        <v>145</v>
      </c>
      <c r="C428" s="287" t="s">
        <v>379</v>
      </c>
      <c r="D428" s="286" t="s">
        <v>208</v>
      </c>
      <c r="E428" s="286" t="s">
        <v>205</v>
      </c>
      <c r="F428" s="288">
        <v>45009</v>
      </c>
      <c r="G428" s="288">
        <v>45118</v>
      </c>
      <c r="H428" s="286" t="s">
        <v>206</v>
      </c>
      <c r="I428" s="289">
        <v>500000000</v>
      </c>
      <c r="J428" s="289">
        <v>505881273</v>
      </c>
      <c r="K428" s="289">
        <v>506802821</v>
      </c>
      <c r="L428" s="289">
        <v>500000000</v>
      </c>
      <c r="M428" s="290">
        <v>8.5000000000000006E-2</v>
      </c>
      <c r="N428" s="291">
        <v>3.2623423989102357E-3</v>
      </c>
      <c r="O428" s="292"/>
      <c r="P428" s="291">
        <v>3.5659168652938367E-3</v>
      </c>
      <c r="Q428" s="84"/>
    </row>
    <row r="429" spans="1:17" s="89" customFormat="1" ht="15" customHeight="1">
      <c r="A429" s="88"/>
      <c r="B429" s="286" t="s">
        <v>145</v>
      </c>
      <c r="C429" s="287" t="s">
        <v>379</v>
      </c>
      <c r="D429" s="286" t="s">
        <v>208</v>
      </c>
      <c r="E429" s="286" t="s">
        <v>205</v>
      </c>
      <c r="F429" s="288">
        <v>45009</v>
      </c>
      <c r="G429" s="288">
        <v>45118</v>
      </c>
      <c r="H429" s="286" t="s">
        <v>206</v>
      </c>
      <c r="I429" s="289">
        <v>500000000</v>
      </c>
      <c r="J429" s="289">
        <v>505881273</v>
      </c>
      <c r="K429" s="289">
        <v>506802821</v>
      </c>
      <c r="L429" s="289">
        <v>500000000</v>
      </c>
      <c r="M429" s="290">
        <v>8.5000000000000006E-2</v>
      </c>
      <c r="N429" s="291">
        <v>3.2623423989102357E-3</v>
      </c>
      <c r="O429" s="292"/>
      <c r="P429" s="291">
        <v>3.5659168652938367E-3</v>
      </c>
      <c r="Q429" s="84"/>
    </row>
    <row r="430" spans="1:17" s="89" customFormat="1" ht="15" customHeight="1">
      <c r="A430" s="88"/>
      <c r="B430" s="286" t="s">
        <v>145</v>
      </c>
      <c r="C430" s="287" t="s">
        <v>379</v>
      </c>
      <c r="D430" s="286" t="s">
        <v>208</v>
      </c>
      <c r="E430" s="286" t="s">
        <v>205</v>
      </c>
      <c r="F430" s="288">
        <v>45009</v>
      </c>
      <c r="G430" s="288">
        <v>45118</v>
      </c>
      <c r="H430" s="286" t="s">
        <v>206</v>
      </c>
      <c r="I430" s="289">
        <v>500000000</v>
      </c>
      <c r="J430" s="289">
        <v>505881273.39999998</v>
      </c>
      <c r="K430" s="289">
        <v>506802821.39999998</v>
      </c>
      <c r="L430" s="289">
        <v>500000000</v>
      </c>
      <c r="M430" s="290">
        <v>8.5000000000000006E-2</v>
      </c>
      <c r="N430" s="291">
        <v>3.2623424014850771E-3</v>
      </c>
      <c r="O430" s="292"/>
      <c r="P430" s="291">
        <v>3.5659168681082777E-3</v>
      </c>
      <c r="Q430" s="84"/>
    </row>
    <row r="431" spans="1:17" s="89" customFormat="1" ht="15" customHeight="1">
      <c r="A431" s="88"/>
      <c r="B431" s="286" t="s">
        <v>331</v>
      </c>
      <c r="C431" s="287" t="s">
        <v>308</v>
      </c>
      <c r="D431" s="286" t="s">
        <v>282</v>
      </c>
      <c r="E431" s="286" t="s">
        <v>205</v>
      </c>
      <c r="F431" s="288">
        <v>44746</v>
      </c>
      <c r="G431" s="288">
        <v>47106</v>
      </c>
      <c r="H431" s="286" t="s">
        <v>206</v>
      </c>
      <c r="I431" s="289">
        <v>615000000</v>
      </c>
      <c r="J431" s="289">
        <v>627443295.02903223</v>
      </c>
      <c r="K431" s="289">
        <v>615737999.83725142</v>
      </c>
      <c r="L431" s="289">
        <v>615000000</v>
      </c>
      <c r="M431" s="290">
        <v>9.1499999999999998E-2</v>
      </c>
      <c r="N431" s="291">
        <v>3.9635694598654358E-3</v>
      </c>
      <c r="O431" s="292"/>
      <c r="P431" s="291">
        <v>4.3323960073654534E-3</v>
      </c>
      <c r="Q431" s="84"/>
    </row>
    <row r="432" spans="1:17" s="89" customFormat="1" ht="15" customHeight="1">
      <c r="A432" s="88"/>
      <c r="B432" s="286" t="s">
        <v>331</v>
      </c>
      <c r="C432" s="287" t="s">
        <v>308</v>
      </c>
      <c r="D432" s="286" t="s">
        <v>282</v>
      </c>
      <c r="E432" s="286" t="s">
        <v>205</v>
      </c>
      <c r="F432" s="288">
        <v>44797</v>
      </c>
      <c r="G432" s="288">
        <v>47106</v>
      </c>
      <c r="H432" s="286" t="s">
        <v>206</v>
      </c>
      <c r="I432" s="289">
        <v>10000000</v>
      </c>
      <c r="J432" s="289">
        <v>10146710</v>
      </c>
      <c r="K432" s="289">
        <v>10011519.136986302</v>
      </c>
      <c r="L432" s="289">
        <v>10000000</v>
      </c>
      <c r="M432" s="290">
        <v>9.1499999999999998E-2</v>
      </c>
      <c r="N432" s="291">
        <v>6.4445188552120596E-5</v>
      </c>
      <c r="O432" s="292"/>
      <c r="P432" s="291">
        <v>7.044208015130889E-5</v>
      </c>
      <c r="Q432" s="84"/>
    </row>
    <row r="433" spans="1:17" s="89" customFormat="1" ht="15" customHeight="1">
      <c r="A433" s="88"/>
      <c r="B433" s="286" t="s">
        <v>331</v>
      </c>
      <c r="C433" s="287" t="s">
        <v>309</v>
      </c>
      <c r="D433" s="286" t="s">
        <v>282</v>
      </c>
      <c r="E433" s="286" t="s">
        <v>205</v>
      </c>
      <c r="F433" s="288">
        <v>44949</v>
      </c>
      <c r="G433" s="288">
        <v>48166</v>
      </c>
      <c r="H433" s="286" t="s">
        <v>206</v>
      </c>
      <c r="I433" s="289">
        <v>700000000</v>
      </c>
      <c r="J433" s="289">
        <v>708856400</v>
      </c>
      <c r="K433" s="289">
        <v>2712349</v>
      </c>
      <c r="L433" s="289">
        <v>700000000</v>
      </c>
      <c r="M433" s="290">
        <v>8.8700000000000001E-2</v>
      </c>
      <c r="N433" s="291">
        <v>1.1665962544708144E-5</v>
      </c>
      <c r="O433" s="292"/>
      <c r="P433" s="291">
        <v>1.2751528656819449E-5</v>
      </c>
      <c r="Q433" s="84"/>
    </row>
    <row r="434" spans="1:17" s="89" customFormat="1" ht="15" customHeight="1">
      <c r="A434" s="88"/>
      <c r="B434" s="286" t="s">
        <v>331</v>
      </c>
      <c r="C434" s="287" t="s">
        <v>309</v>
      </c>
      <c r="D434" s="286" t="s">
        <v>282</v>
      </c>
      <c r="E434" s="286" t="s">
        <v>205</v>
      </c>
      <c r="F434" s="288">
        <v>44949</v>
      </c>
      <c r="G434" s="288">
        <v>48166</v>
      </c>
      <c r="H434" s="286" t="s">
        <v>206</v>
      </c>
      <c r="I434" s="289">
        <v>700000000</v>
      </c>
      <c r="J434" s="289">
        <v>709126600</v>
      </c>
      <c r="K434" s="289">
        <v>1648499.8767123297</v>
      </c>
      <c r="L434" s="289">
        <v>700000000</v>
      </c>
      <c r="M434" s="290">
        <v>8.5999999999999993E-2</v>
      </c>
      <c r="N434" s="291">
        <v>1.061156493127912E-5</v>
      </c>
      <c r="O434" s="292"/>
      <c r="P434" s="291">
        <v>1.1599014980232927E-5</v>
      </c>
      <c r="Q434" s="84"/>
    </row>
    <row r="435" spans="1:17" s="89" customFormat="1" ht="15" customHeight="1">
      <c r="A435" s="88"/>
      <c r="B435" s="286" t="s">
        <v>331</v>
      </c>
      <c r="C435" s="287" t="s">
        <v>309</v>
      </c>
      <c r="D435" s="286" t="s">
        <v>282</v>
      </c>
      <c r="E435" s="286" t="s">
        <v>205</v>
      </c>
      <c r="F435" s="288">
        <v>44949</v>
      </c>
      <c r="G435" s="288">
        <v>48166</v>
      </c>
      <c r="H435" s="286" t="s">
        <v>206</v>
      </c>
      <c r="I435" s="289">
        <v>1500000000</v>
      </c>
      <c r="J435" s="289">
        <v>1497538759</v>
      </c>
      <c r="K435" s="289">
        <v>14826000</v>
      </c>
      <c r="L435" s="289">
        <v>1500000000</v>
      </c>
      <c r="M435" s="290">
        <v>8.5999999999999993E-2</v>
      </c>
      <c r="N435" s="291">
        <v>9.5436501933447509E-5</v>
      </c>
      <c r="O435" s="292"/>
      <c r="P435" s="291">
        <v>1.0431726354744664E-4</v>
      </c>
      <c r="Q435" s="84"/>
    </row>
    <row r="436" spans="1:17" s="89" customFormat="1" ht="15" customHeight="1">
      <c r="A436" s="88"/>
      <c r="B436" s="286" t="s">
        <v>331</v>
      </c>
      <c r="C436" s="287" t="s">
        <v>309</v>
      </c>
      <c r="D436" s="286" t="s">
        <v>282</v>
      </c>
      <c r="E436" s="286" t="s">
        <v>205</v>
      </c>
      <c r="F436" s="288">
        <v>44945</v>
      </c>
      <c r="G436" s="288">
        <v>48166</v>
      </c>
      <c r="H436" s="286" t="s">
        <v>206</v>
      </c>
      <c r="I436" s="289">
        <v>11000000</v>
      </c>
      <c r="J436" s="289">
        <v>11146949</v>
      </c>
      <c r="K436" s="289">
        <v>12284022</v>
      </c>
      <c r="L436" s="289">
        <v>11000000</v>
      </c>
      <c r="M436" s="290">
        <v>8.5999999999999993E-2</v>
      </c>
      <c r="N436" s="291">
        <v>7.9073525519594753E-5</v>
      </c>
      <c r="O436" s="292"/>
      <c r="P436" s="291">
        <v>8.6431644435224097E-5</v>
      </c>
      <c r="Q436" s="84"/>
    </row>
    <row r="437" spans="1:17" s="89" customFormat="1" ht="15" customHeight="1">
      <c r="A437" s="88"/>
      <c r="B437" s="286" t="s">
        <v>331</v>
      </c>
      <c r="C437" s="287" t="s">
        <v>380</v>
      </c>
      <c r="D437" s="286" t="s">
        <v>282</v>
      </c>
      <c r="E437" s="286" t="s">
        <v>205</v>
      </c>
      <c r="F437" s="288">
        <v>44748</v>
      </c>
      <c r="G437" s="288">
        <v>45362</v>
      </c>
      <c r="H437" s="286" t="s">
        <v>206</v>
      </c>
      <c r="I437" s="289">
        <v>160000000</v>
      </c>
      <c r="J437" s="289">
        <v>163678080</v>
      </c>
      <c r="K437" s="289">
        <v>162420411.98630136</v>
      </c>
      <c r="L437" s="289">
        <v>160000000</v>
      </c>
      <c r="M437" s="290">
        <v>0.09</v>
      </c>
      <c r="N437" s="291">
        <v>1.0455170620910558E-3</v>
      </c>
      <c r="O437" s="292"/>
      <c r="P437" s="291">
        <v>1.1428067531808889E-3</v>
      </c>
      <c r="Q437" s="84"/>
    </row>
    <row r="438" spans="1:17" s="89" customFormat="1" ht="15" customHeight="1">
      <c r="A438" s="88"/>
      <c r="B438" s="286" t="s">
        <v>331</v>
      </c>
      <c r="C438" s="287" t="s">
        <v>380</v>
      </c>
      <c r="D438" s="286" t="s">
        <v>282</v>
      </c>
      <c r="E438" s="286" t="s">
        <v>205</v>
      </c>
      <c r="F438" s="288">
        <v>44776</v>
      </c>
      <c r="G438" s="288">
        <v>45362</v>
      </c>
      <c r="H438" s="286" t="s">
        <v>206</v>
      </c>
      <c r="I438" s="289">
        <v>64000000</v>
      </c>
      <c r="J438" s="289">
        <v>65867776</v>
      </c>
      <c r="K438" s="289">
        <v>64968165.794520549</v>
      </c>
      <c r="L438" s="289">
        <v>64000000</v>
      </c>
      <c r="M438" s="290">
        <v>0.09</v>
      </c>
      <c r="N438" s="291">
        <v>4.1820683127352616E-4</v>
      </c>
      <c r="O438" s="292"/>
      <c r="P438" s="291">
        <v>4.5712270830845867E-4</v>
      </c>
      <c r="Q438" s="84"/>
    </row>
    <row r="439" spans="1:17" s="89" customFormat="1" ht="15" customHeight="1">
      <c r="A439" s="88"/>
      <c r="B439" s="286" t="s">
        <v>331</v>
      </c>
      <c r="C439" s="287" t="s">
        <v>380</v>
      </c>
      <c r="D439" s="286" t="s">
        <v>282</v>
      </c>
      <c r="E439" s="286" t="s">
        <v>205</v>
      </c>
      <c r="F439" s="288">
        <v>44777</v>
      </c>
      <c r="G439" s="288">
        <v>45362</v>
      </c>
      <c r="H439" s="286" t="s">
        <v>206</v>
      </c>
      <c r="I439" s="289">
        <v>29000000</v>
      </c>
      <c r="J439" s="289">
        <v>29852774</v>
      </c>
      <c r="K439" s="289">
        <v>29438670.328767125</v>
      </c>
      <c r="L439" s="289">
        <v>29000000</v>
      </c>
      <c r="M439" s="290">
        <v>0.09</v>
      </c>
      <c r="N439" s="291">
        <v>1.8949977861523726E-4</v>
      </c>
      <c r="O439" s="292"/>
      <c r="P439" s="291">
        <v>2.071335175483878E-4</v>
      </c>
      <c r="Q439" s="84"/>
    </row>
    <row r="440" spans="1:17" s="89" customFormat="1" ht="15" customHeight="1">
      <c r="A440" s="88"/>
      <c r="B440" s="286" t="s">
        <v>331</v>
      </c>
      <c r="C440" s="287" t="s">
        <v>380</v>
      </c>
      <c r="D440" s="286" t="s">
        <v>282</v>
      </c>
      <c r="E440" s="286" t="s">
        <v>205</v>
      </c>
      <c r="F440" s="288">
        <v>44790</v>
      </c>
      <c r="G440" s="288">
        <v>45362</v>
      </c>
      <c r="H440" s="286" t="s">
        <v>206</v>
      </c>
      <c r="I440" s="289">
        <v>575000000</v>
      </c>
      <c r="J440" s="289">
        <v>593655300</v>
      </c>
      <c r="K440" s="289">
        <v>583763331.7945205</v>
      </c>
      <c r="L440" s="289">
        <v>575000000</v>
      </c>
      <c r="M440" s="290">
        <v>0.09</v>
      </c>
      <c r="N440" s="291">
        <v>3.7577452005587153E-3</v>
      </c>
      <c r="O440" s="292"/>
      <c r="P440" s="291">
        <v>4.1074189486135521E-3</v>
      </c>
      <c r="Q440" s="84"/>
    </row>
    <row r="441" spans="1:17" s="89" customFormat="1" ht="15" customHeight="1">
      <c r="A441" s="88"/>
      <c r="B441" s="286" t="s">
        <v>331</v>
      </c>
      <c r="C441" s="287" t="s">
        <v>380</v>
      </c>
      <c r="D441" s="286" t="s">
        <v>282</v>
      </c>
      <c r="E441" s="286" t="s">
        <v>205</v>
      </c>
      <c r="F441" s="288">
        <v>44795</v>
      </c>
      <c r="G441" s="288">
        <v>45362</v>
      </c>
      <c r="H441" s="286" t="s">
        <v>206</v>
      </c>
      <c r="I441" s="289">
        <v>55000000</v>
      </c>
      <c r="J441" s="289">
        <v>55374000</v>
      </c>
      <c r="K441" s="289">
        <v>54689171.589041099</v>
      </c>
      <c r="L441" s="289">
        <v>55000000</v>
      </c>
      <c r="M441" s="290">
        <v>0.09</v>
      </c>
      <c r="N441" s="291">
        <v>3.5203987792365869E-4</v>
      </c>
      <c r="O441" s="292"/>
      <c r="P441" s="291">
        <v>3.8479864601683063E-4</v>
      </c>
      <c r="Q441" s="84"/>
    </row>
    <row r="442" spans="1:17" s="89" customFormat="1" ht="15" customHeight="1">
      <c r="A442" s="88"/>
      <c r="B442" s="286" t="s">
        <v>331</v>
      </c>
      <c r="C442" s="287" t="s">
        <v>380</v>
      </c>
      <c r="D442" s="286" t="s">
        <v>282</v>
      </c>
      <c r="E442" s="286" t="s">
        <v>205</v>
      </c>
      <c r="F442" s="288">
        <v>44824</v>
      </c>
      <c r="G442" s="288">
        <v>45727</v>
      </c>
      <c r="H442" s="286" t="s">
        <v>206</v>
      </c>
      <c r="I442" s="289">
        <v>1000000</v>
      </c>
      <c r="J442" s="289">
        <v>965846</v>
      </c>
      <c r="K442" s="289">
        <v>1019080</v>
      </c>
      <c r="L442" s="289">
        <v>1000000</v>
      </c>
      <c r="M442" s="290">
        <v>0.09</v>
      </c>
      <c r="N442" s="291">
        <v>6.5599238088720954E-6</v>
      </c>
      <c r="O442" s="292"/>
      <c r="P442" s="291">
        <v>7.1703518775078858E-6</v>
      </c>
      <c r="Q442" s="84"/>
    </row>
    <row r="443" spans="1:17" s="89" customFormat="1" ht="15" customHeight="1">
      <c r="A443" s="88"/>
      <c r="B443" s="286" t="s">
        <v>331</v>
      </c>
      <c r="C443" s="287" t="s">
        <v>381</v>
      </c>
      <c r="D443" s="286" t="s">
        <v>282</v>
      </c>
      <c r="E443" s="286" t="s">
        <v>205</v>
      </c>
      <c r="F443" s="288">
        <v>45009</v>
      </c>
      <c r="G443" s="288">
        <v>47834</v>
      </c>
      <c r="H443" s="286" t="s">
        <v>206</v>
      </c>
      <c r="I443" s="289">
        <v>655000000</v>
      </c>
      <c r="J443" s="289">
        <v>652188451.38757682</v>
      </c>
      <c r="K443" s="289">
        <v>740925800.55163884</v>
      </c>
      <c r="L443" s="289">
        <v>655000000</v>
      </c>
      <c r="M443" s="290">
        <v>9.5000000000000001E-2</v>
      </c>
      <c r="N443" s="291">
        <v>4.7694163359562674E-3</v>
      </c>
      <c r="O443" s="292"/>
      <c r="P443" s="291">
        <v>5.2132302714992711E-3</v>
      </c>
      <c r="Q443" s="84"/>
    </row>
    <row r="444" spans="1:17" s="89" customFormat="1" ht="15" customHeight="1">
      <c r="A444" s="88"/>
      <c r="B444" s="286" t="s">
        <v>331</v>
      </c>
      <c r="C444" s="287" t="s">
        <v>381</v>
      </c>
      <c r="D444" s="286" t="s">
        <v>282</v>
      </c>
      <c r="E444" s="286" t="s">
        <v>205</v>
      </c>
      <c r="F444" s="288">
        <v>44747</v>
      </c>
      <c r="G444" s="288">
        <v>47834</v>
      </c>
      <c r="H444" s="286" t="s">
        <v>206</v>
      </c>
      <c r="I444" s="289">
        <v>443000000</v>
      </c>
      <c r="J444" s="289">
        <v>444061871</v>
      </c>
      <c r="K444" s="289">
        <v>454082501.684798</v>
      </c>
      <c r="L444" s="289">
        <v>443000000</v>
      </c>
      <c r="M444" s="290">
        <v>9.5000000000000001E-2</v>
      </c>
      <c r="N444" s="291">
        <v>2.9229762275722318E-3</v>
      </c>
      <c r="O444" s="292"/>
      <c r="P444" s="291">
        <v>3.1949712667298635E-3</v>
      </c>
      <c r="Q444" s="84"/>
    </row>
    <row r="445" spans="1:17" s="89" customFormat="1" ht="15" customHeight="1">
      <c r="A445" s="88"/>
      <c r="B445" s="286" t="s">
        <v>331</v>
      </c>
      <c r="C445" s="287" t="s">
        <v>381</v>
      </c>
      <c r="D445" s="286" t="s">
        <v>282</v>
      </c>
      <c r="E445" s="286" t="s">
        <v>205</v>
      </c>
      <c r="F445" s="288">
        <v>44748</v>
      </c>
      <c r="G445" s="288">
        <v>47834</v>
      </c>
      <c r="H445" s="286" t="s">
        <v>206</v>
      </c>
      <c r="I445" s="289">
        <v>500000000</v>
      </c>
      <c r="J445" s="289">
        <v>501326000</v>
      </c>
      <c r="K445" s="289">
        <v>512506965.49300003</v>
      </c>
      <c r="L445" s="289">
        <v>500000000</v>
      </c>
      <c r="M445" s="290">
        <v>9.5000000000000001E-2</v>
      </c>
      <c r="N445" s="291">
        <v>3.2990605694845549E-3</v>
      </c>
      <c r="O445" s="292"/>
      <c r="P445" s="291">
        <v>3.6060518136540824E-3</v>
      </c>
      <c r="Q445" s="84"/>
    </row>
    <row r="446" spans="1:17" s="89" customFormat="1" ht="15" customHeight="1">
      <c r="A446" s="88"/>
      <c r="B446" s="286" t="s">
        <v>331</v>
      </c>
      <c r="C446" s="287" t="s">
        <v>381</v>
      </c>
      <c r="D446" s="286" t="s">
        <v>282</v>
      </c>
      <c r="E446" s="286" t="s">
        <v>205</v>
      </c>
      <c r="F446" s="288">
        <v>44749</v>
      </c>
      <c r="G446" s="288">
        <v>47834</v>
      </c>
      <c r="H446" s="286" t="s">
        <v>206</v>
      </c>
      <c r="I446" s="289">
        <v>646000000</v>
      </c>
      <c r="J446" s="289">
        <v>647880506</v>
      </c>
      <c r="K446" s="289">
        <v>662160292.49295604</v>
      </c>
      <c r="L446" s="289">
        <v>646000000</v>
      </c>
      <c r="M446" s="290">
        <v>9.5000000000000001E-2</v>
      </c>
      <c r="N446" s="291">
        <v>4.2623945794385649E-3</v>
      </c>
      <c r="O446" s="292"/>
      <c r="P446" s="291">
        <v>4.6590280414570383E-3</v>
      </c>
      <c r="Q446" s="84"/>
    </row>
    <row r="447" spans="1:17" s="89" customFormat="1" ht="15" customHeight="1">
      <c r="A447" s="88"/>
      <c r="B447" s="286" t="s">
        <v>331</v>
      </c>
      <c r="C447" s="287" t="s">
        <v>381</v>
      </c>
      <c r="D447" s="286" t="s">
        <v>282</v>
      </c>
      <c r="E447" s="286" t="s">
        <v>205</v>
      </c>
      <c r="F447" s="288">
        <v>44750</v>
      </c>
      <c r="G447" s="288">
        <v>47834</v>
      </c>
      <c r="H447" s="286" t="s">
        <v>206</v>
      </c>
      <c r="I447" s="289">
        <v>42000000</v>
      </c>
      <c r="J447" s="289">
        <v>42133224</v>
      </c>
      <c r="K447" s="289">
        <v>43050794.753412001</v>
      </c>
      <c r="L447" s="289">
        <v>42000000</v>
      </c>
      <c r="M447" s="290">
        <v>9.5000000000000001E-2</v>
      </c>
      <c r="N447" s="291">
        <v>2.7712243738840255E-4</v>
      </c>
      <c r="O447" s="292"/>
      <c r="P447" s="291">
        <v>3.0290982748001568E-4</v>
      </c>
      <c r="Q447" s="84"/>
    </row>
    <row r="448" spans="1:17" s="89" customFormat="1" ht="15" customHeight="1">
      <c r="A448" s="88"/>
      <c r="B448" s="286" t="s">
        <v>331</v>
      </c>
      <c r="C448" s="287" t="s">
        <v>381</v>
      </c>
      <c r="D448" s="286" t="s">
        <v>282</v>
      </c>
      <c r="E448" s="286" t="s">
        <v>205</v>
      </c>
      <c r="F448" s="288">
        <v>44753</v>
      </c>
      <c r="G448" s="288">
        <v>47834</v>
      </c>
      <c r="H448" s="286" t="s">
        <v>206</v>
      </c>
      <c r="I448" s="289">
        <v>442000000</v>
      </c>
      <c r="J448" s="289">
        <v>443743248</v>
      </c>
      <c r="K448" s="289">
        <v>453057042.54781199</v>
      </c>
      <c r="L448" s="289">
        <v>442000000</v>
      </c>
      <c r="M448" s="290">
        <v>9.5000000000000001E-2</v>
      </c>
      <c r="N448" s="291">
        <v>2.9163752405959981E-3</v>
      </c>
      <c r="O448" s="292"/>
      <c r="P448" s="291">
        <v>3.1877560305872688E-3</v>
      </c>
      <c r="Q448" s="84"/>
    </row>
    <row r="449" spans="1:17" s="89" customFormat="1" ht="15" customHeight="1">
      <c r="A449" s="88"/>
      <c r="B449" s="286" t="s">
        <v>331</v>
      </c>
      <c r="C449" s="287" t="s">
        <v>381</v>
      </c>
      <c r="D449" s="286" t="s">
        <v>282</v>
      </c>
      <c r="E449" s="286" t="s">
        <v>205</v>
      </c>
      <c r="F449" s="288">
        <v>44757</v>
      </c>
      <c r="G449" s="288">
        <v>47834</v>
      </c>
      <c r="H449" s="286" t="s">
        <v>206</v>
      </c>
      <c r="I449" s="289">
        <v>42000000</v>
      </c>
      <c r="J449" s="289">
        <v>42208992</v>
      </c>
      <c r="K449" s="289">
        <v>43050710.753412001</v>
      </c>
      <c r="L449" s="289">
        <v>42000000</v>
      </c>
      <c r="M449" s="290">
        <v>9.5000000000000001E-2</v>
      </c>
      <c r="N449" s="291">
        <v>2.7712189667167774E-4</v>
      </c>
      <c r="O449" s="292"/>
      <c r="P449" s="291">
        <v>3.0290923644736101E-4</v>
      </c>
      <c r="Q449" s="84"/>
    </row>
    <row r="450" spans="1:17" s="89" customFormat="1" ht="15" customHeight="1">
      <c r="A450" s="88"/>
      <c r="B450" s="286" t="s">
        <v>331</v>
      </c>
      <c r="C450" s="287" t="s">
        <v>381</v>
      </c>
      <c r="D450" s="286" t="s">
        <v>282</v>
      </c>
      <c r="E450" s="286" t="s">
        <v>205</v>
      </c>
      <c r="F450" s="288">
        <v>44792</v>
      </c>
      <c r="G450" s="288">
        <v>47834</v>
      </c>
      <c r="H450" s="286" t="s">
        <v>206</v>
      </c>
      <c r="I450" s="289">
        <v>260000000</v>
      </c>
      <c r="J450" s="289">
        <v>263654820</v>
      </c>
      <c r="K450" s="289">
        <v>266504401.61636001</v>
      </c>
      <c r="L450" s="289">
        <v>260000000</v>
      </c>
      <c r="M450" s="290">
        <v>9.5000000000000001E-2</v>
      </c>
      <c r="N450" s="291">
        <v>1.7155165142406592E-3</v>
      </c>
      <c r="O450" s="292"/>
      <c r="P450" s="291">
        <v>1.875152428164602E-3</v>
      </c>
      <c r="Q450" s="84"/>
    </row>
    <row r="451" spans="1:17" s="89" customFormat="1" ht="15" customHeight="1">
      <c r="A451" s="88"/>
      <c r="B451" s="286" t="s">
        <v>331</v>
      </c>
      <c r="C451" s="287" t="s">
        <v>381</v>
      </c>
      <c r="D451" s="286" t="s">
        <v>282</v>
      </c>
      <c r="E451" s="286" t="s">
        <v>205</v>
      </c>
      <c r="F451" s="288">
        <v>44804</v>
      </c>
      <c r="G451" s="288">
        <v>47834</v>
      </c>
      <c r="H451" s="286" t="s">
        <v>206</v>
      </c>
      <c r="I451" s="289">
        <v>153000000</v>
      </c>
      <c r="J451" s="289">
        <v>155629764.40000001</v>
      </c>
      <c r="K451" s="289">
        <v>156827591.35885802</v>
      </c>
      <c r="L451" s="289">
        <v>153000000</v>
      </c>
      <c r="M451" s="290">
        <v>9.5000000000000001E-2</v>
      </c>
      <c r="N451" s="291">
        <v>1.0095154948022102E-3</v>
      </c>
      <c r="O451" s="292"/>
      <c r="P451" s="291">
        <v>1.1034550910085834E-3</v>
      </c>
      <c r="Q451" s="84"/>
    </row>
    <row r="452" spans="1:17" s="89" customFormat="1" ht="15" customHeight="1">
      <c r="A452" s="88"/>
      <c r="B452" s="286" t="s">
        <v>331</v>
      </c>
      <c r="C452" s="287" t="s">
        <v>381</v>
      </c>
      <c r="D452" s="286" t="s">
        <v>282</v>
      </c>
      <c r="E452" s="286" t="s">
        <v>205</v>
      </c>
      <c r="F452" s="288">
        <v>44809</v>
      </c>
      <c r="G452" s="288">
        <v>47834</v>
      </c>
      <c r="H452" s="286" t="s">
        <v>206</v>
      </c>
      <c r="I452" s="289">
        <v>60000000</v>
      </c>
      <c r="J452" s="289">
        <v>61109640.399999999</v>
      </c>
      <c r="K452" s="289">
        <v>61501016.619159997</v>
      </c>
      <c r="L452" s="289">
        <v>60000000</v>
      </c>
      <c r="M452" s="290">
        <v>9.5000000000000001E-2</v>
      </c>
      <c r="N452" s="291">
        <v>3.9588843190904157E-4</v>
      </c>
      <c r="O452" s="292"/>
      <c r="P452" s="291">
        <v>4.3272748948447383E-4</v>
      </c>
      <c r="Q452" s="84"/>
    </row>
    <row r="453" spans="1:17" s="89" customFormat="1" ht="15" customHeight="1">
      <c r="A453" s="88"/>
      <c r="B453" s="286" t="s">
        <v>331</v>
      </c>
      <c r="C453" s="287" t="s">
        <v>381</v>
      </c>
      <c r="D453" s="286" t="s">
        <v>282</v>
      </c>
      <c r="E453" s="286" t="s">
        <v>205</v>
      </c>
      <c r="F453" s="288">
        <v>44811</v>
      </c>
      <c r="G453" s="288">
        <v>47834</v>
      </c>
      <c r="H453" s="286" t="s">
        <v>206</v>
      </c>
      <c r="I453" s="289">
        <v>734000000</v>
      </c>
      <c r="J453" s="289">
        <v>747959946.39999998</v>
      </c>
      <c r="K453" s="289">
        <v>752362428.94772398</v>
      </c>
      <c r="L453" s="289">
        <v>734000000</v>
      </c>
      <c r="M453" s="290">
        <v>9.5000000000000001E-2</v>
      </c>
      <c r="N453" s="291">
        <v>4.8430351008311567E-3</v>
      </c>
      <c r="O453" s="292"/>
      <c r="P453" s="291">
        <v>5.2936995672289771E-3</v>
      </c>
      <c r="Q453" s="84"/>
    </row>
    <row r="454" spans="1:17" s="89" customFormat="1" ht="15" customHeight="1">
      <c r="A454" s="88"/>
      <c r="B454" s="286" t="s">
        <v>331</v>
      </c>
      <c r="C454" s="287" t="s">
        <v>381</v>
      </c>
      <c r="D454" s="286" t="s">
        <v>282</v>
      </c>
      <c r="E454" s="286" t="s">
        <v>205</v>
      </c>
      <c r="F454" s="288">
        <v>44838</v>
      </c>
      <c r="G454" s="288">
        <v>47834</v>
      </c>
      <c r="H454" s="286" t="s">
        <v>206</v>
      </c>
      <c r="I454" s="289">
        <v>300000000</v>
      </c>
      <c r="J454" s="289">
        <v>300715500.39999998</v>
      </c>
      <c r="K454" s="289">
        <v>307505078.9479</v>
      </c>
      <c r="L454" s="289">
        <v>300000000</v>
      </c>
      <c r="M454" s="290">
        <v>9.5000000000000001E-2</v>
      </c>
      <c r="N454" s="291">
        <v>1.9794421328447448E-3</v>
      </c>
      <c r="O454" s="292"/>
      <c r="P454" s="291">
        <v>2.1636374182373175E-3</v>
      </c>
      <c r="Q454" s="84"/>
    </row>
    <row r="455" spans="1:17" s="89" customFormat="1" ht="15" customHeight="1">
      <c r="A455" s="88"/>
      <c r="B455" s="286" t="s">
        <v>331</v>
      </c>
      <c r="C455" s="287" t="s">
        <v>381</v>
      </c>
      <c r="D455" s="286" t="s">
        <v>282</v>
      </c>
      <c r="E455" s="286" t="s">
        <v>205</v>
      </c>
      <c r="F455" s="288">
        <v>44797</v>
      </c>
      <c r="G455" s="288">
        <v>47834</v>
      </c>
      <c r="H455" s="286" t="s">
        <v>206</v>
      </c>
      <c r="I455" s="289">
        <v>38000000</v>
      </c>
      <c r="J455" s="289">
        <v>37048518.399999999</v>
      </c>
      <c r="K455" s="289">
        <v>37470426.893183999</v>
      </c>
      <c r="L455" s="289">
        <v>38000000</v>
      </c>
      <c r="M455" s="290">
        <v>9.5000000000000001E-2</v>
      </c>
      <c r="N455" s="291">
        <v>2.4120102985555498E-4</v>
      </c>
      <c r="O455" s="292"/>
      <c r="P455" s="291">
        <v>2.6364578426086655E-4</v>
      </c>
      <c r="Q455" s="84"/>
    </row>
    <row r="456" spans="1:17" s="89" customFormat="1" ht="15" customHeight="1">
      <c r="A456" s="88"/>
      <c r="B456" s="286" t="s">
        <v>331</v>
      </c>
      <c r="C456" s="287" t="s">
        <v>382</v>
      </c>
      <c r="D456" s="286" t="s">
        <v>282</v>
      </c>
      <c r="E456" s="286" t="s">
        <v>205</v>
      </c>
      <c r="F456" s="288">
        <v>44973</v>
      </c>
      <c r="G456" s="288">
        <v>47025</v>
      </c>
      <c r="H456" s="286" t="s">
        <v>206</v>
      </c>
      <c r="I456" s="289">
        <v>1310000000</v>
      </c>
      <c r="J456" s="289">
        <v>1154354970.4000001</v>
      </c>
      <c r="K456" s="289">
        <v>1167245549.4000001</v>
      </c>
      <c r="L456" s="289">
        <v>1310000000</v>
      </c>
      <c r="M456" s="290">
        <v>6.7000000000000004E-2</v>
      </c>
      <c r="N456" s="291">
        <v>7.5136808398840625E-3</v>
      </c>
      <c r="O456" s="292"/>
      <c r="P456" s="291">
        <v>8.2128599488293513E-3</v>
      </c>
      <c r="Q456" s="84"/>
    </row>
    <row r="457" spans="1:17" s="89" customFormat="1" ht="15" customHeight="1">
      <c r="A457" s="88"/>
      <c r="B457" s="286" t="s">
        <v>333</v>
      </c>
      <c r="C457" s="287" t="s">
        <v>334</v>
      </c>
      <c r="D457" s="286" t="s">
        <v>204</v>
      </c>
      <c r="E457" s="286" t="s">
        <v>205</v>
      </c>
      <c r="F457" s="288">
        <v>45016</v>
      </c>
      <c r="G457" s="288">
        <v>45828</v>
      </c>
      <c r="H457" s="286" t="s">
        <v>206</v>
      </c>
      <c r="I457" s="289">
        <v>1976000000</v>
      </c>
      <c r="J457" s="289">
        <v>1917567535.5</v>
      </c>
      <c r="K457" s="289">
        <v>1797315377</v>
      </c>
      <c r="L457" s="289">
        <v>1976000000</v>
      </c>
      <c r="M457" s="290">
        <v>0.09</v>
      </c>
      <c r="N457" s="291">
        <v>1.2343581398169563E-2</v>
      </c>
      <c r="O457" s="292"/>
      <c r="P457" s="291">
        <v>1.3492202749951519E-2</v>
      </c>
      <c r="Q457" s="84"/>
    </row>
    <row r="458" spans="1:17" s="89" customFormat="1" ht="15" customHeight="1">
      <c r="A458" s="88"/>
      <c r="B458" s="286" t="s">
        <v>335</v>
      </c>
      <c r="C458" s="287" t="s">
        <v>309</v>
      </c>
      <c r="D458" s="286" t="s">
        <v>282</v>
      </c>
      <c r="E458" s="286" t="s">
        <v>205</v>
      </c>
      <c r="F458" s="288">
        <v>44932</v>
      </c>
      <c r="G458" s="288">
        <v>48166</v>
      </c>
      <c r="H458" s="286" t="s">
        <v>206</v>
      </c>
      <c r="I458" s="289">
        <v>11000000</v>
      </c>
      <c r="J458" s="289">
        <v>0</v>
      </c>
      <c r="K458" s="289">
        <v>9847065</v>
      </c>
      <c r="L458" s="289">
        <v>11000000</v>
      </c>
      <c r="M458" s="290">
        <v>7.7499999999999999E-2</v>
      </c>
      <c r="N458" s="291">
        <v>6.3386580190967446E-5</v>
      </c>
      <c r="O458" s="292"/>
      <c r="P458" s="291">
        <v>6.9284963899489925E-5</v>
      </c>
      <c r="Q458" s="84"/>
    </row>
    <row r="459" spans="1:17" s="89" customFormat="1" ht="15" customHeight="1">
      <c r="A459" s="88"/>
      <c r="B459" s="286" t="s">
        <v>335</v>
      </c>
      <c r="C459" s="287" t="s">
        <v>309</v>
      </c>
      <c r="D459" s="286" t="s">
        <v>282</v>
      </c>
      <c r="E459" s="286" t="s">
        <v>205</v>
      </c>
      <c r="F459" s="288">
        <v>44939</v>
      </c>
      <c r="G459" s="288">
        <v>47560</v>
      </c>
      <c r="H459" s="286" t="s">
        <v>206</v>
      </c>
      <c r="I459" s="289">
        <v>295000000</v>
      </c>
      <c r="J459" s="289">
        <v>296745753.39999998</v>
      </c>
      <c r="K459" s="289">
        <v>302066810.79999995</v>
      </c>
      <c r="L459" s="289">
        <v>295000000</v>
      </c>
      <c r="M459" s="290">
        <v>8.5000000000000006E-2</v>
      </c>
      <c r="N459" s="291">
        <v>1.9444354359196357E-3</v>
      </c>
      <c r="O459" s="292"/>
      <c r="P459" s="291">
        <v>2.1253732032348776E-3</v>
      </c>
      <c r="Q459" s="84"/>
    </row>
    <row r="460" spans="1:17" s="89" customFormat="1" ht="15" customHeight="1">
      <c r="A460" s="88"/>
      <c r="B460" s="286" t="s">
        <v>335</v>
      </c>
      <c r="C460" s="287" t="s">
        <v>332</v>
      </c>
      <c r="D460" s="286" t="s">
        <v>282</v>
      </c>
      <c r="E460" s="286" t="s">
        <v>205</v>
      </c>
      <c r="F460" s="288">
        <v>45015</v>
      </c>
      <c r="G460" s="288">
        <v>47834</v>
      </c>
      <c r="H460" s="286" t="s">
        <v>206</v>
      </c>
      <c r="I460" s="289">
        <v>1000000000</v>
      </c>
      <c r="J460" s="289">
        <v>952184589</v>
      </c>
      <c r="K460" s="289">
        <v>952419374.39999998</v>
      </c>
      <c r="L460" s="289">
        <v>1000000000</v>
      </c>
      <c r="M460" s="290">
        <v>0.09</v>
      </c>
      <c r="N460" s="291">
        <v>6.1308224380398259E-3</v>
      </c>
      <c r="O460" s="292"/>
      <c r="P460" s="291">
        <v>6.7013208476311243E-3</v>
      </c>
      <c r="Q460" s="84"/>
    </row>
    <row r="461" spans="1:17" s="89" customFormat="1" ht="15" customHeight="1">
      <c r="A461" s="88"/>
      <c r="B461" s="286" t="s">
        <v>335</v>
      </c>
      <c r="C461" s="287" t="s">
        <v>332</v>
      </c>
      <c r="D461" s="286" t="s">
        <v>282</v>
      </c>
      <c r="E461" s="286" t="s">
        <v>205</v>
      </c>
      <c r="F461" s="288">
        <v>45016</v>
      </c>
      <c r="G461" s="288">
        <v>47834</v>
      </c>
      <c r="H461" s="286" t="s">
        <v>206</v>
      </c>
      <c r="I461" s="289">
        <v>6200000000</v>
      </c>
      <c r="J461" s="289">
        <v>6123240603</v>
      </c>
      <c r="K461" s="289">
        <v>6123240603</v>
      </c>
      <c r="L461" s="289">
        <v>6200000000</v>
      </c>
      <c r="M461" s="290">
        <v>0.09</v>
      </c>
      <c r="N461" s="291">
        <v>3.9415935764681893E-2</v>
      </c>
      <c r="O461" s="292"/>
      <c r="P461" s="291">
        <v>4.3083751770374816E-2</v>
      </c>
      <c r="Q461" s="84"/>
    </row>
    <row r="462" spans="1:17" s="89" customFormat="1" ht="15" customHeight="1">
      <c r="A462" s="88"/>
      <c r="B462" s="286" t="s">
        <v>335</v>
      </c>
      <c r="C462" s="287" t="s">
        <v>332</v>
      </c>
      <c r="D462" s="286" t="s">
        <v>282</v>
      </c>
      <c r="E462" s="286" t="s">
        <v>205</v>
      </c>
      <c r="F462" s="288">
        <v>45016</v>
      </c>
      <c r="G462" s="288">
        <v>47834</v>
      </c>
      <c r="H462" s="286" t="s">
        <v>206</v>
      </c>
      <c r="I462" s="289">
        <v>1943000000</v>
      </c>
      <c r="J462" s="289">
        <v>1613949224</v>
      </c>
      <c r="K462" s="289">
        <v>1613949224</v>
      </c>
      <c r="L462" s="289">
        <v>1943000000</v>
      </c>
      <c r="M462" s="290">
        <v>0.09</v>
      </c>
      <c r="N462" s="291">
        <v>1.0389158791094167E-2</v>
      </c>
      <c r="O462" s="292"/>
      <c r="P462" s="291">
        <v>1.1355913027937743E-2</v>
      </c>
      <c r="Q462" s="84"/>
    </row>
    <row r="463" spans="1:17" s="89" customFormat="1" ht="15" customHeight="1">
      <c r="A463" s="88"/>
      <c r="B463" s="286" t="s">
        <v>335</v>
      </c>
      <c r="C463" s="287" t="s">
        <v>242</v>
      </c>
      <c r="D463" s="286" t="s">
        <v>282</v>
      </c>
      <c r="E463" s="286" t="s">
        <v>205</v>
      </c>
      <c r="F463" s="288">
        <v>44979</v>
      </c>
      <c r="G463" s="288">
        <v>45709</v>
      </c>
      <c r="H463" s="286" t="s">
        <v>206</v>
      </c>
      <c r="I463" s="289">
        <v>4122000000</v>
      </c>
      <c r="J463" s="289">
        <v>0</v>
      </c>
      <c r="K463" s="289">
        <v>-35683503</v>
      </c>
      <c r="L463" s="289">
        <v>4122000000</v>
      </c>
      <c r="M463" s="290">
        <v>8.7999999999999995E-2</v>
      </c>
      <c r="N463" s="291">
        <v>-2.2969841515254824E-4</v>
      </c>
      <c r="O463" s="292"/>
      <c r="P463" s="291">
        <v>-2.5107280363868221E-4</v>
      </c>
      <c r="Q463" s="84"/>
    </row>
    <row r="464" spans="1:17" s="89" customFormat="1" ht="15" customHeight="1">
      <c r="A464" s="88"/>
      <c r="B464" s="286" t="s">
        <v>335</v>
      </c>
      <c r="C464" s="287" t="s">
        <v>383</v>
      </c>
      <c r="D464" s="286" t="s">
        <v>282</v>
      </c>
      <c r="E464" s="286" t="s">
        <v>205</v>
      </c>
      <c r="F464" s="288">
        <v>45016</v>
      </c>
      <c r="G464" s="288">
        <v>45362</v>
      </c>
      <c r="H464" s="286" t="s">
        <v>206</v>
      </c>
      <c r="I464" s="289">
        <v>5130000000</v>
      </c>
      <c r="J464" s="289">
        <v>5001866653</v>
      </c>
      <c r="K464" s="289">
        <v>5001866653</v>
      </c>
      <c r="L464" s="289">
        <v>5130000000</v>
      </c>
      <c r="M464" s="290">
        <v>0.09</v>
      </c>
      <c r="N464" s="291">
        <v>3.2197535174685092E-2</v>
      </c>
      <c r="O464" s="292"/>
      <c r="P464" s="291">
        <v>3.5193649121151076E-2</v>
      </c>
      <c r="Q464" s="84"/>
    </row>
    <row r="465" spans="1:21" s="89" customFormat="1" ht="15" customHeight="1">
      <c r="A465" s="88"/>
      <c r="B465" s="286" t="s">
        <v>335</v>
      </c>
      <c r="C465" s="287" t="s">
        <v>382</v>
      </c>
      <c r="D465" s="286" t="s">
        <v>282</v>
      </c>
      <c r="E465" s="286" t="s">
        <v>205</v>
      </c>
      <c r="F465" s="288">
        <v>44979</v>
      </c>
      <c r="G465" s="288">
        <v>46416</v>
      </c>
      <c r="H465" s="286" t="s">
        <v>206</v>
      </c>
      <c r="I465" s="289">
        <v>321000000</v>
      </c>
      <c r="J465" s="289">
        <v>290510716</v>
      </c>
      <c r="K465" s="289">
        <v>293396716.39999998</v>
      </c>
      <c r="L465" s="289">
        <v>321000000</v>
      </c>
      <c r="M465" s="290">
        <v>9.8000000000000004E-2</v>
      </c>
      <c r="N465" s="291">
        <v>1.8886251377293773E-3</v>
      </c>
      <c r="O465" s="292"/>
      <c r="P465" s="291">
        <v>2.064369525742227E-3</v>
      </c>
      <c r="Q465" s="84"/>
    </row>
    <row r="466" spans="1:21" s="89" customFormat="1" ht="15" customHeight="1">
      <c r="A466" s="88"/>
      <c r="B466" s="286" t="s">
        <v>335</v>
      </c>
      <c r="C466" s="287" t="s">
        <v>382</v>
      </c>
      <c r="D466" s="286" t="s">
        <v>282</v>
      </c>
      <c r="E466" s="286" t="s">
        <v>205</v>
      </c>
      <c r="F466" s="288">
        <v>44979</v>
      </c>
      <c r="G466" s="288">
        <v>45446</v>
      </c>
      <c r="H466" s="286" t="s">
        <v>206</v>
      </c>
      <c r="I466" s="289">
        <v>1692000000</v>
      </c>
      <c r="J466" s="289">
        <v>1519494805</v>
      </c>
      <c r="K466" s="289">
        <v>1534589811.5999999</v>
      </c>
      <c r="L466" s="289">
        <v>1692000000</v>
      </c>
      <c r="M466" s="290">
        <v>9.8000000000000004E-2</v>
      </c>
      <c r="N466" s="291">
        <v>9.8783140106442902E-3</v>
      </c>
      <c r="O466" s="292"/>
      <c r="P466" s="291">
        <v>1.079753202575905E-2</v>
      </c>
      <c r="Q466" s="84"/>
    </row>
    <row r="467" spans="1:21" s="89" customFormat="1" ht="15" customHeight="1">
      <c r="A467" s="88"/>
      <c r="B467" s="286" t="s">
        <v>335</v>
      </c>
      <c r="C467" s="287" t="s">
        <v>384</v>
      </c>
      <c r="D467" s="286" t="s">
        <v>208</v>
      </c>
      <c r="E467" s="286" t="s">
        <v>205</v>
      </c>
      <c r="F467" s="288">
        <v>44979</v>
      </c>
      <c r="G467" s="288">
        <v>46162</v>
      </c>
      <c r="H467" s="286" t="s">
        <v>206</v>
      </c>
      <c r="I467" s="289">
        <v>1150000000</v>
      </c>
      <c r="J467" s="289">
        <v>1056777534</v>
      </c>
      <c r="K467" s="289">
        <v>1067275807.4</v>
      </c>
      <c r="L467" s="289">
        <v>1150000000</v>
      </c>
      <c r="M467" s="290">
        <v>9.8000000000000004E-2</v>
      </c>
      <c r="N467" s="291">
        <v>6.8701652270640665E-3</v>
      </c>
      <c r="O467" s="292"/>
      <c r="P467" s="291">
        <v>7.5094625440685079E-3</v>
      </c>
      <c r="Q467" s="84"/>
    </row>
    <row r="468" spans="1:21" s="89" customFormat="1" ht="15" customHeight="1">
      <c r="A468" s="88"/>
      <c r="B468" s="286" t="s">
        <v>335</v>
      </c>
      <c r="C468" s="287" t="s">
        <v>384</v>
      </c>
      <c r="D468" s="286" t="s">
        <v>208</v>
      </c>
      <c r="E468" s="286" t="s">
        <v>205</v>
      </c>
      <c r="F468" s="288">
        <v>44979</v>
      </c>
      <c r="G468" s="288">
        <v>46372</v>
      </c>
      <c r="H468" s="286" t="s">
        <v>206</v>
      </c>
      <c r="I468" s="289">
        <v>1115000000</v>
      </c>
      <c r="J468" s="289">
        <v>1016490514</v>
      </c>
      <c r="K468" s="289">
        <v>1026588556.8</v>
      </c>
      <c r="L468" s="289">
        <v>1115000000</v>
      </c>
      <c r="M468" s="290">
        <v>9.8000000000000004E-2</v>
      </c>
      <c r="N468" s="291">
        <v>6.6082571688856253E-3</v>
      </c>
      <c r="O468" s="292"/>
      <c r="P468" s="291">
        <v>7.2231828567717853E-3</v>
      </c>
      <c r="Q468" s="84"/>
    </row>
    <row r="469" spans="1:21" s="89" customFormat="1" ht="15" customHeight="1">
      <c r="A469" s="88"/>
      <c r="B469" s="286" t="s">
        <v>335</v>
      </c>
      <c r="C469" s="296" t="s">
        <v>332</v>
      </c>
      <c r="D469" s="286" t="s">
        <v>282</v>
      </c>
      <c r="E469" s="286" t="s">
        <v>205</v>
      </c>
      <c r="F469" s="297">
        <v>44970</v>
      </c>
      <c r="G469" s="297">
        <v>47834</v>
      </c>
      <c r="H469" s="286" t="s">
        <v>206</v>
      </c>
      <c r="I469" s="289">
        <v>408000000</v>
      </c>
      <c r="J469" s="289"/>
      <c r="K469" s="289">
        <v>408000000</v>
      </c>
      <c r="L469" s="289">
        <v>408000000</v>
      </c>
      <c r="M469" s="290">
        <v>7.0000000000000007E-2</v>
      </c>
      <c r="N469" s="291">
        <v>2.6263383777719268E-3</v>
      </c>
      <c r="O469" s="292"/>
      <c r="P469" s="291">
        <v>2.8707300369188067E-3</v>
      </c>
      <c r="Q469" s="84"/>
    </row>
    <row r="470" spans="1:21" s="89" customFormat="1" ht="15" customHeight="1">
      <c r="A470" s="88"/>
      <c r="B470" s="286" t="s">
        <v>335</v>
      </c>
      <c r="C470" s="296" t="s">
        <v>332</v>
      </c>
      <c r="D470" s="286" t="s">
        <v>282</v>
      </c>
      <c r="E470" s="286" t="s">
        <v>205</v>
      </c>
      <c r="F470" s="297">
        <v>44970</v>
      </c>
      <c r="G470" s="297">
        <v>47834</v>
      </c>
      <c r="H470" s="286" t="s">
        <v>206</v>
      </c>
      <c r="I470" s="289">
        <v>459000000</v>
      </c>
      <c r="J470" s="289"/>
      <c r="K470" s="289">
        <v>459000000</v>
      </c>
      <c r="L470" s="289">
        <v>459000000</v>
      </c>
      <c r="M470" s="290">
        <v>7.0000000000000007E-2</v>
      </c>
      <c r="N470" s="291">
        <v>2.9546306749934173E-3</v>
      </c>
      <c r="O470" s="292"/>
      <c r="P470" s="291">
        <v>3.2295712915336575E-3</v>
      </c>
      <c r="Q470" s="84"/>
    </row>
    <row r="471" spans="1:21" s="89" customFormat="1" ht="15" customHeight="1">
      <c r="A471" s="88"/>
      <c r="B471" s="286" t="s">
        <v>335</v>
      </c>
      <c r="C471" s="296" t="s">
        <v>332</v>
      </c>
      <c r="D471" s="286" t="s">
        <v>282</v>
      </c>
      <c r="E471" s="286" t="s">
        <v>205</v>
      </c>
      <c r="F471" s="297">
        <v>45016</v>
      </c>
      <c r="G471" s="297">
        <v>47834</v>
      </c>
      <c r="H471" s="286" t="s">
        <v>206</v>
      </c>
      <c r="I471" s="289">
        <v>206000000</v>
      </c>
      <c r="J471" s="289"/>
      <c r="K471" s="289">
        <v>206000000</v>
      </c>
      <c r="L471" s="289">
        <v>206000000</v>
      </c>
      <c r="M471" s="290">
        <v>7.0000000000000007E-2</v>
      </c>
      <c r="N471" s="291">
        <v>1.3260433966201393E-3</v>
      </c>
      <c r="O471" s="292"/>
      <c r="P471" s="291">
        <v>1.4494372245227307E-3</v>
      </c>
      <c r="Q471" s="84"/>
    </row>
    <row r="472" spans="1:21" s="89" customFormat="1" ht="15" customHeight="1">
      <c r="A472" s="88"/>
      <c r="B472" s="286" t="s">
        <v>335</v>
      </c>
      <c r="C472" s="296" t="s">
        <v>386</v>
      </c>
      <c r="D472" s="296" t="s">
        <v>204</v>
      </c>
      <c r="E472" s="286" t="s">
        <v>205</v>
      </c>
      <c r="F472" s="297">
        <v>44979</v>
      </c>
      <c r="G472" s="297">
        <v>45709</v>
      </c>
      <c r="H472" s="286" t="s">
        <v>206</v>
      </c>
      <c r="I472" s="289">
        <v>4122000000</v>
      </c>
      <c r="J472" s="289"/>
      <c r="K472" s="289">
        <v>4122000000</v>
      </c>
      <c r="L472" s="289">
        <v>4122000000</v>
      </c>
      <c r="M472" s="290">
        <v>7.4999999999999997E-2</v>
      </c>
      <c r="N472" s="291">
        <v>2.6533742140136964E-2</v>
      </c>
      <c r="O472" s="292"/>
      <c r="P472" s="291">
        <v>2.9002816696517945E-2</v>
      </c>
      <c r="Q472" s="84"/>
    </row>
    <row r="473" spans="1:21" s="89" customFormat="1" ht="15" customHeight="1">
      <c r="A473" s="88"/>
      <c r="B473" s="286" t="s">
        <v>335</v>
      </c>
      <c r="C473" s="296" t="s">
        <v>386</v>
      </c>
      <c r="D473" s="296" t="s">
        <v>204</v>
      </c>
      <c r="E473" s="286" t="s">
        <v>205</v>
      </c>
      <c r="F473" s="297">
        <v>44979</v>
      </c>
      <c r="G473" s="297">
        <v>45709</v>
      </c>
      <c r="H473" s="286" t="s">
        <v>206</v>
      </c>
      <c r="I473" s="289">
        <v>518000000</v>
      </c>
      <c r="J473" s="289"/>
      <c r="K473" s="289">
        <v>518000000</v>
      </c>
      <c r="L473" s="289">
        <v>518000000</v>
      </c>
      <c r="M473" s="290">
        <v>7.4999999999999997E-2</v>
      </c>
      <c r="N473" s="291">
        <v>3.3344198031516128E-3</v>
      </c>
      <c r="O473" s="292"/>
      <c r="P473" s="291">
        <v>3.6447013704018183E-3</v>
      </c>
      <c r="Q473" s="84"/>
    </row>
    <row r="474" spans="1:21" s="89" customFormat="1" ht="15" customHeight="1">
      <c r="A474" s="88"/>
      <c r="B474" s="295"/>
      <c r="C474" s="296"/>
      <c r="D474" s="296"/>
      <c r="E474" s="296"/>
      <c r="F474" s="297"/>
      <c r="G474" s="297"/>
      <c r="H474" s="287"/>
      <c r="I474" s="289"/>
      <c r="J474" s="289"/>
      <c r="K474" s="289"/>
      <c r="L474" s="289"/>
      <c r="M474" s="290"/>
      <c r="N474" s="291"/>
      <c r="O474" s="292"/>
      <c r="P474" s="291"/>
      <c r="Q474" s="84"/>
    </row>
    <row r="475" spans="1:21" s="84" customFormat="1" ht="15.6">
      <c r="A475" s="82"/>
      <c r="B475" s="397" t="s">
        <v>388</v>
      </c>
      <c r="C475" s="398"/>
      <c r="D475" s="398"/>
      <c r="E475" s="398"/>
      <c r="F475" s="398"/>
      <c r="G475" s="398"/>
      <c r="H475" s="399"/>
      <c r="I475" s="92">
        <f>+SUM(I78:I473)</f>
        <v>226727000000</v>
      </c>
      <c r="J475" s="92">
        <f t="shared" ref="J475:L475" si="0">+SUM(J78:J473)</f>
        <v>209750414319.73123</v>
      </c>
      <c r="K475" s="92">
        <f t="shared" si="0"/>
        <v>212431439164.34189</v>
      </c>
      <c r="L475" s="92">
        <f t="shared" si="0"/>
        <v>226727000000</v>
      </c>
      <c r="M475" s="293"/>
      <c r="N475" s="293"/>
      <c r="O475" s="293"/>
      <c r="P475" s="293"/>
      <c r="Q475" s="118"/>
      <c r="R475" s="221">
        <f>+K475-'Activo Neto'!F15</f>
        <v>63981208409.341888</v>
      </c>
      <c r="S475" s="84" t="s">
        <v>283</v>
      </c>
      <c r="U475" s="94"/>
    </row>
    <row r="476" spans="1:21" s="84" customFormat="1" ht="15.6">
      <c r="A476" s="82"/>
      <c r="B476" s="397" t="s">
        <v>389</v>
      </c>
      <c r="C476" s="398"/>
      <c r="D476" s="398"/>
      <c r="E476" s="398"/>
      <c r="F476" s="398"/>
      <c r="G476" s="398"/>
      <c r="H476" s="399"/>
      <c r="I476" s="92">
        <v>389579500000</v>
      </c>
      <c r="J476" s="92">
        <v>174808245365</v>
      </c>
      <c r="K476" s="92">
        <v>148450230755</v>
      </c>
      <c r="L476" s="92">
        <v>389579500000</v>
      </c>
      <c r="M476" s="293"/>
      <c r="N476" s="293"/>
      <c r="O476" s="293"/>
      <c r="P476" s="293"/>
    </row>
    <row r="477" spans="1:21" s="84" customFormat="1" ht="15.6">
      <c r="A477" s="82"/>
      <c r="B477" s="69" t="s">
        <v>353</v>
      </c>
      <c r="F477" s="85"/>
      <c r="J477" s="86"/>
      <c r="L477" s="94"/>
    </row>
    <row r="478" spans="1:21" s="84" customFormat="1" ht="15.3" customHeight="1">
      <c r="A478" s="82"/>
      <c r="B478" s="390" t="s">
        <v>49</v>
      </c>
      <c r="C478" s="390" t="s">
        <v>50</v>
      </c>
      <c r="D478" s="390" t="s">
        <v>51</v>
      </c>
      <c r="E478" s="390" t="s">
        <v>52</v>
      </c>
      <c r="F478" s="390" t="s">
        <v>53</v>
      </c>
      <c r="G478" s="390" t="s">
        <v>54</v>
      </c>
      <c r="H478" s="390" t="s">
        <v>1</v>
      </c>
      <c r="I478" s="390" t="s">
        <v>17</v>
      </c>
      <c r="J478" s="390" t="s">
        <v>55</v>
      </c>
      <c r="K478" s="390" t="s">
        <v>56</v>
      </c>
      <c r="L478" s="390" t="s">
        <v>57</v>
      </c>
      <c r="M478" s="390" t="s">
        <v>58</v>
      </c>
      <c r="N478" s="390" t="s">
        <v>59</v>
      </c>
      <c r="O478" s="390" t="s">
        <v>114</v>
      </c>
      <c r="P478" s="390" t="s">
        <v>117</v>
      </c>
    </row>
    <row r="479" spans="1:21" s="84" customFormat="1" ht="15.3" customHeight="1">
      <c r="A479" s="82"/>
      <c r="B479" s="391"/>
      <c r="C479" s="391"/>
      <c r="D479" s="391"/>
      <c r="E479" s="391"/>
      <c r="F479" s="391"/>
      <c r="G479" s="391"/>
      <c r="H479" s="391"/>
      <c r="I479" s="391"/>
      <c r="J479" s="391"/>
      <c r="K479" s="391"/>
      <c r="L479" s="391"/>
      <c r="M479" s="391"/>
      <c r="N479" s="391"/>
      <c r="O479" s="391"/>
      <c r="P479" s="391"/>
    </row>
    <row r="480" spans="1:21" s="84" customFormat="1" ht="15.3" customHeight="1">
      <c r="A480" s="82"/>
      <c r="B480" s="391"/>
      <c r="C480" s="391"/>
      <c r="D480" s="391"/>
      <c r="E480" s="391"/>
      <c r="F480" s="391"/>
      <c r="G480" s="391"/>
      <c r="H480" s="391"/>
      <c r="I480" s="391"/>
      <c r="J480" s="391"/>
      <c r="K480" s="391"/>
      <c r="L480" s="391"/>
      <c r="M480" s="391"/>
      <c r="N480" s="391"/>
      <c r="O480" s="391"/>
      <c r="P480" s="391"/>
    </row>
    <row r="481" spans="1:17" s="84" customFormat="1" ht="15" customHeight="1">
      <c r="A481" s="82"/>
      <c r="B481" s="392"/>
      <c r="C481" s="392"/>
      <c r="D481" s="392"/>
      <c r="E481" s="392"/>
      <c r="F481" s="392"/>
      <c r="G481" s="392"/>
      <c r="H481" s="392"/>
      <c r="I481" s="392"/>
      <c r="J481" s="392"/>
      <c r="K481" s="392"/>
      <c r="L481" s="392"/>
      <c r="M481" s="392"/>
      <c r="N481" s="392"/>
      <c r="O481" s="392"/>
      <c r="P481" s="392"/>
    </row>
    <row r="482" spans="1:17" s="84" customFormat="1">
      <c r="A482" s="82"/>
      <c r="B482" s="394" t="s">
        <v>202</v>
      </c>
      <c r="C482" s="395"/>
      <c r="D482" s="395"/>
      <c r="E482" s="395"/>
      <c r="F482" s="395"/>
      <c r="G482" s="395"/>
      <c r="H482" s="395"/>
      <c r="I482" s="395"/>
      <c r="J482" s="395"/>
      <c r="K482" s="395"/>
      <c r="L482" s="395"/>
      <c r="M482" s="395"/>
      <c r="N482" s="395"/>
      <c r="O482" s="395"/>
      <c r="P482" s="396"/>
      <c r="Q482" s="95"/>
    </row>
    <row r="483" spans="1:17" ht="15.6">
      <c r="A483" s="64"/>
      <c r="B483" s="397" t="s">
        <v>5</v>
      </c>
      <c r="C483" s="398"/>
      <c r="D483" s="398"/>
      <c r="E483" s="398"/>
      <c r="F483" s="398"/>
      <c r="G483" s="398"/>
      <c r="H483" s="399"/>
      <c r="I483" s="92">
        <v>0</v>
      </c>
      <c r="J483" s="92">
        <v>0</v>
      </c>
      <c r="K483" s="92">
        <f>+SUM(L482:L482)</f>
        <v>0</v>
      </c>
      <c r="L483" s="92">
        <v>0</v>
      </c>
      <c r="M483" s="93"/>
      <c r="N483" s="93"/>
      <c r="O483" s="93"/>
      <c r="P483" s="93"/>
    </row>
    <row r="484" spans="1:17" ht="15.6">
      <c r="A484" s="64"/>
      <c r="E484" s="96"/>
      <c r="F484" s="97"/>
      <c r="G484" s="80"/>
      <c r="I484" s="68"/>
      <c r="J484" s="65"/>
    </row>
    <row r="485" spans="1:17" ht="15.6">
      <c r="A485" s="64"/>
      <c r="B485" s="69" t="s">
        <v>375</v>
      </c>
      <c r="E485" s="96"/>
      <c r="F485" s="97"/>
      <c r="G485" s="80"/>
      <c r="I485" s="68"/>
      <c r="J485" s="65"/>
    </row>
    <row r="486" spans="1:17" ht="15.6">
      <c r="A486" s="64"/>
      <c r="E486" s="96"/>
      <c r="F486" s="97"/>
      <c r="G486" s="80"/>
      <c r="I486" s="68"/>
      <c r="J486" s="65"/>
    </row>
    <row r="487" spans="1:17" ht="15.6">
      <c r="A487" s="64"/>
      <c r="B487" s="386" t="s">
        <v>4</v>
      </c>
      <c r="C487" s="387"/>
      <c r="D487" s="106">
        <v>45016</v>
      </c>
      <c r="E487" s="106">
        <v>44926</v>
      </c>
      <c r="F487" s="97"/>
      <c r="G487" s="80"/>
      <c r="I487" s="68"/>
      <c r="J487" s="65"/>
    </row>
    <row r="488" spans="1:17">
      <c r="A488" s="64"/>
      <c r="B488" s="98" t="s">
        <v>285</v>
      </c>
      <c r="C488" s="99"/>
      <c r="D488" s="250">
        <v>0</v>
      </c>
      <c r="E488" s="250"/>
      <c r="F488" s="97"/>
      <c r="G488" s="80"/>
      <c r="I488" s="68"/>
      <c r="J488" s="65"/>
    </row>
    <row r="489" spans="1:17">
      <c r="A489" s="64"/>
      <c r="B489" s="98" t="s">
        <v>221</v>
      </c>
      <c r="C489" s="99"/>
      <c r="D489" s="250">
        <v>0</v>
      </c>
      <c r="E489" s="250">
        <v>242854412</v>
      </c>
      <c r="F489" s="97"/>
      <c r="G489" s="80"/>
      <c r="I489" s="68"/>
      <c r="J489" s="65"/>
    </row>
    <row r="490" spans="1:17">
      <c r="A490" s="64"/>
      <c r="B490" s="98" t="s">
        <v>155</v>
      </c>
      <c r="C490" s="99"/>
      <c r="D490" s="250">
        <v>0</v>
      </c>
      <c r="E490" s="250">
        <v>0</v>
      </c>
      <c r="F490" s="97"/>
      <c r="G490" s="80"/>
      <c r="I490" s="68"/>
      <c r="J490" s="65"/>
    </row>
    <row r="491" spans="1:17">
      <c r="A491" s="229"/>
      <c r="B491" s="98" t="s">
        <v>369</v>
      </c>
      <c r="C491" s="99"/>
      <c r="D491" s="250">
        <v>5057596962</v>
      </c>
      <c r="E491" s="250"/>
      <c r="F491" s="97"/>
      <c r="G491" s="80"/>
      <c r="I491" s="68"/>
      <c r="J491" s="65"/>
    </row>
    <row r="492" spans="1:17">
      <c r="A492" s="229"/>
      <c r="B492" s="98" t="s">
        <v>154</v>
      </c>
      <c r="C492" s="99"/>
      <c r="D492" s="250">
        <v>4784988934</v>
      </c>
      <c r="E492" s="250"/>
      <c r="F492" s="97"/>
      <c r="G492" s="80"/>
      <c r="I492" s="68"/>
      <c r="J492" s="65"/>
    </row>
    <row r="493" spans="1:17">
      <c r="A493" s="98"/>
      <c r="B493" s="98" t="s">
        <v>372</v>
      </c>
      <c r="C493" s="99"/>
      <c r="D493" s="250">
        <v>601338482</v>
      </c>
      <c r="E493" s="250"/>
      <c r="F493" s="97"/>
      <c r="G493" s="80"/>
      <c r="I493" s="68"/>
      <c r="J493" s="65"/>
    </row>
    <row r="494" spans="1:17">
      <c r="A494" s="98"/>
      <c r="B494" s="98" t="s">
        <v>373</v>
      </c>
      <c r="C494" s="99"/>
      <c r="D494" s="250">
        <v>-39225488</v>
      </c>
      <c r="E494" s="250"/>
      <c r="F494" s="97"/>
      <c r="G494" s="80"/>
      <c r="I494" s="68"/>
      <c r="J494" s="65"/>
    </row>
    <row r="495" spans="1:17">
      <c r="A495" s="64"/>
      <c r="B495" s="98" t="s">
        <v>155</v>
      </c>
      <c r="C495" s="99"/>
      <c r="D495" s="250">
        <v>0</v>
      </c>
      <c r="E495" s="250"/>
      <c r="F495" s="97"/>
      <c r="G495" s="80"/>
      <c r="I495" s="68"/>
      <c r="J495" s="65"/>
    </row>
    <row r="496" spans="1:17">
      <c r="A496" s="98"/>
      <c r="B496" s="98" t="s">
        <v>374</v>
      </c>
      <c r="C496" s="99"/>
      <c r="D496" s="250">
        <v>3055683284</v>
      </c>
      <c r="E496" s="250"/>
      <c r="F496" s="97"/>
      <c r="G496" s="80"/>
      <c r="I496" s="68"/>
      <c r="J496" s="65"/>
    </row>
    <row r="497" spans="1:10">
      <c r="A497" s="98"/>
      <c r="B497" s="98" t="s">
        <v>363</v>
      </c>
      <c r="C497" s="99"/>
      <c r="D497" s="250">
        <v>2000305490</v>
      </c>
      <c r="E497" s="250"/>
      <c r="F497" s="306"/>
      <c r="G497" s="307"/>
      <c r="I497" s="68"/>
      <c r="J497" s="65"/>
    </row>
    <row r="498" spans="1:10" ht="15.6">
      <c r="A498" s="82"/>
      <c r="B498" s="214" t="s">
        <v>3</v>
      </c>
      <c r="C498" s="215"/>
      <c r="D498" s="216">
        <v>15460687664</v>
      </c>
      <c r="E498" s="216">
        <v>242854412</v>
      </c>
      <c r="F498" s="306">
        <f>+D498-'Activo Neto'!E24</f>
        <v>0</v>
      </c>
      <c r="G498" s="307">
        <f>+E498+'Activo Neto'!F24</f>
        <v>0</v>
      </c>
      <c r="I498" s="68"/>
      <c r="J498" s="65"/>
    </row>
    <row r="499" spans="1:10" ht="15.6">
      <c r="A499" s="64"/>
      <c r="E499" s="96"/>
      <c r="F499" s="97"/>
      <c r="G499" s="80"/>
      <c r="I499" s="68"/>
      <c r="J499" s="65"/>
    </row>
    <row r="500" spans="1:10" ht="15.6">
      <c r="A500" s="64"/>
      <c r="E500" s="96"/>
      <c r="F500" s="97"/>
      <c r="G500" s="80"/>
      <c r="I500" s="68"/>
      <c r="J500" s="65"/>
    </row>
    <row r="501" spans="1:10" ht="15.6">
      <c r="A501" s="64"/>
      <c r="B501" s="69" t="s">
        <v>390</v>
      </c>
      <c r="C501" s="69"/>
      <c r="E501" s="96"/>
      <c r="F501" s="97"/>
      <c r="G501" s="80"/>
      <c r="I501" s="68"/>
      <c r="J501" s="65"/>
    </row>
    <row r="502" spans="1:10" ht="15.6">
      <c r="A502" s="64"/>
      <c r="B502" s="65" t="s">
        <v>329</v>
      </c>
      <c r="C502"/>
      <c r="E502" s="96"/>
      <c r="F502" s="97"/>
      <c r="G502" s="80"/>
      <c r="I502" s="68"/>
      <c r="J502" s="65"/>
    </row>
    <row r="503" spans="1:10" ht="15.6">
      <c r="A503" s="64"/>
      <c r="B503" s="100"/>
      <c r="C503" s="100"/>
      <c r="E503" s="96"/>
      <c r="F503" s="97"/>
      <c r="G503" s="80"/>
    </row>
    <row r="504" spans="1:10" s="84" customFormat="1" ht="15.6">
      <c r="A504" s="82"/>
      <c r="B504" s="69" t="s">
        <v>391</v>
      </c>
      <c r="C504" s="69"/>
      <c r="D504" s="83"/>
      <c r="F504" s="101"/>
      <c r="G504" s="80"/>
      <c r="J504" s="86"/>
    </row>
    <row r="505" spans="1:10" ht="15.6">
      <c r="A505" s="64"/>
      <c r="B505" s="65" t="s">
        <v>115</v>
      </c>
      <c r="E505" s="96"/>
      <c r="F505" s="97"/>
      <c r="G505" s="80"/>
    </row>
    <row r="506" spans="1:10" ht="15.6">
      <c r="A506" s="64"/>
      <c r="E506" s="96"/>
      <c r="F506" s="97"/>
      <c r="G506" s="80"/>
    </row>
    <row r="507" spans="1:10" ht="15.6">
      <c r="A507" s="64"/>
      <c r="B507" s="386" t="s">
        <v>4</v>
      </c>
      <c r="C507" s="387"/>
      <c r="D507" s="106">
        <v>45016</v>
      </c>
      <c r="E507" s="106">
        <v>44651</v>
      </c>
      <c r="F507" s="80"/>
      <c r="G507" s="80"/>
      <c r="I507" s="68"/>
      <c r="J507" s="65"/>
    </row>
    <row r="508" spans="1:10" ht="16.5" customHeight="1">
      <c r="A508" s="238"/>
      <c r="B508" s="98" t="s">
        <v>287</v>
      </c>
      <c r="C508" s="99"/>
      <c r="D508" s="250">
        <v>983240</v>
      </c>
      <c r="E508" s="102">
        <v>73869034</v>
      </c>
      <c r="F508" s="65"/>
      <c r="I508" s="68"/>
      <c r="J508" s="65"/>
    </row>
    <row r="509" spans="1:10" ht="16.5" customHeight="1">
      <c r="A509" s="238"/>
      <c r="B509" s="98" t="s">
        <v>295</v>
      </c>
      <c r="C509" s="99"/>
      <c r="D509" s="250">
        <v>160304614</v>
      </c>
      <c r="E509" s="102">
        <v>35923864</v>
      </c>
      <c r="F509" s="65"/>
      <c r="I509" s="68"/>
      <c r="J509" s="65"/>
    </row>
    <row r="510" spans="1:10" ht="16.5" customHeight="1">
      <c r="A510" s="238"/>
      <c r="B510" s="98" t="s">
        <v>296</v>
      </c>
      <c r="C510" s="99"/>
      <c r="D510" s="250">
        <v>122191978</v>
      </c>
      <c r="E510" s="102">
        <v>29305018</v>
      </c>
      <c r="F510" s="65"/>
      <c r="I510" s="68"/>
      <c r="J510" s="65"/>
    </row>
    <row r="511" spans="1:10" ht="16.5" customHeight="1">
      <c r="A511" s="238"/>
      <c r="B511" s="98" t="s">
        <v>146</v>
      </c>
      <c r="C511" s="99"/>
      <c r="D511" s="250">
        <v>996328514</v>
      </c>
      <c r="E511" s="102">
        <v>0</v>
      </c>
      <c r="F511" s="65"/>
      <c r="I511" s="68"/>
      <c r="J511" s="65"/>
    </row>
    <row r="512" spans="1:10" ht="16.5" customHeight="1">
      <c r="A512" s="238"/>
      <c r="B512" s="98" t="s">
        <v>149</v>
      </c>
      <c r="C512" s="99"/>
      <c r="D512" s="250">
        <v>240427127</v>
      </c>
      <c r="E512" s="102">
        <v>0</v>
      </c>
      <c r="F512" s="65"/>
      <c r="I512" s="68"/>
      <c r="J512" s="65"/>
    </row>
    <row r="513" spans="1:10" ht="16.5" customHeight="1">
      <c r="A513" s="238"/>
      <c r="B513" s="98" t="s">
        <v>297</v>
      </c>
      <c r="C513" s="99"/>
      <c r="D513" s="250">
        <v>39858</v>
      </c>
      <c r="E513" s="102">
        <v>0</v>
      </c>
      <c r="F513" s="65"/>
      <c r="I513" s="68"/>
      <c r="J513" s="65"/>
    </row>
    <row r="514" spans="1:10" ht="16.5" customHeight="1">
      <c r="A514" s="64"/>
      <c r="B514" s="98" t="s">
        <v>324</v>
      </c>
      <c r="C514" s="99"/>
      <c r="D514" s="250">
        <v>0</v>
      </c>
      <c r="E514" s="102">
        <v>0</v>
      </c>
      <c r="F514" s="65"/>
      <c r="I514" s="68"/>
      <c r="J514" s="65"/>
    </row>
    <row r="515" spans="1:10" ht="16.5" customHeight="1">
      <c r="A515" s="238"/>
      <c r="B515" s="98" t="s">
        <v>141</v>
      </c>
      <c r="C515" s="99"/>
      <c r="D515" s="250">
        <v>817396532</v>
      </c>
      <c r="E515" s="102">
        <v>0</v>
      </c>
      <c r="F515" s="65"/>
      <c r="I515" s="68"/>
      <c r="J515" s="65"/>
    </row>
    <row r="516" spans="1:10" ht="16.5" customHeight="1">
      <c r="A516" s="64"/>
      <c r="B516" s="98" t="s">
        <v>298</v>
      </c>
      <c r="C516" s="99"/>
      <c r="D516" s="250">
        <v>0</v>
      </c>
      <c r="E516" s="102">
        <v>0</v>
      </c>
      <c r="F516" s="65"/>
      <c r="I516" s="68"/>
      <c r="J516" s="65"/>
    </row>
    <row r="517" spans="1:10" ht="16.5" customHeight="1">
      <c r="A517" s="238"/>
      <c r="B517" s="98" t="s">
        <v>143</v>
      </c>
      <c r="C517" s="99"/>
      <c r="D517" s="250">
        <v>1134373818</v>
      </c>
      <c r="E517" s="102">
        <v>28108298</v>
      </c>
      <c r="F517" s="65"/>
      <c r="I517" s="68"/>
      <c r="J517" s="65"/>
    </row>
    <row r="518" spans="1:10" ht="16.5" customHeight="1">
      <c r="A518" s="238"/>
      <c r="B518" s="98" t="s">
        <v>172</v>
      </c>
      <c r="C518" s="99"/>
      <c r="D518" s="250">
        <v>16412436</v>
      </c>
      <c r="E518" s="102"/>
      <c r="F518" s="65"/>
      <c r="I518" s="68"/>
      <c r="J518" s="65"/>
    </row>
    <row r="519" spans="1:10" ht="15.6">
      <c r="A519" s="64"/>
      <c r="B519" s="214" t="s">
        <v>3</v>
      </c>
      <c r="C519" s="215"/>
      <c r="D519" s="216">
        <v>3488458117</v>
      </c>
      <c r="E519" s="216">
        <v>167206214</v>
      </c>
      <c r="F519" s="255"/>
      <c r="G519" s="255"/>
      <c r="I519" s="68"/>
      <c r="J519" s="65"/>
    </row>
    <row r="520" spans="1:10" ht="15.6">
      <c r="A520" s="64"/>
      <c r="B520" s="100"/>
      <c r="C520" s="100"/>
      <c r="E520" s="96"/>
      <c r="F520" s="120"/>
    </row>
    <row r="521" spans="1:10" s="84" customFormat="1" ht="15.6">
      <c r="A521" s="82"/>
      <c r="B521" s="69" t="s">
        <v>392</v>
      </c>
      <c r="C521" s="69"/>
      <c r="D521" s="83"/>
      <c r="F521" s="85"/>
      <c r="J521" s="86"/>
    </row>
    <row r="522" spans="1:10" ht="15.6">
      <c r="A522" s="64"/>
      <c r="B522" s="65" t="s">
        <v>67</v>
      </c>
      <c r="E522" s="96"/>
      <c r="F522" s="120"/>
    </row>
    <row r="523" spans="1:10" ht="15.6">
      <c r="A523" s="64"/>
      <c r="E523" s="96"/>
      <c r="F523" s="120"/>
    </row>
    <row r="524" spans="1:10" ht="15.6">
      <c r="A524" s="64"/>
      <c r="B524" s="386" t="s">
        <v>4</v>
      </c>
      <c r="C524" s="387"/>
      <c r="D524" s="106">
        <v>45016</v>
      </c>
      <c r="E524" s="106">
        <v>44651</v>
      </c>
      <c r="F524" s="65"/>
      <c r="I524" s="68"/>
      <c r="J524" s="65"/>
    </row>
    <row r="525" spans="1:10" ht="16.350000000000001" customHeight="1">
      <c r="A525" s="64"/>
      <c r="B525" s="98" t="s">
        <v>287</v>
      </c>
      <c r="C525" s="99"/>
      <c r="D525" s="250">
        <v>0</v>
      </c>
      <c r="E525" s="103">
        <v>0</v>
      </c>
      <c r="F525" s="65"/>
      <c r="I525" s="68"/>
      <c r="J525" s="65"/>
    </row>
    <row r="526" spans="1:10" ht="16.350000000000001" customHeight="1">
      <c r="A526" s="238"/>
      <c r="B526" s="98" t="s">
        <v>297</v>
      </c>
      <c r="C526" s="99"/>
      <c r="D526" s="250">
        <v>22704</v>
      </c>
      <c r="E526" s="103">
        <v>0</v>
      </c>
      <c r="F526" s="65"/>
      <c r="I526" s="68"/>
      <c r="J526" s="65"/>
    </row>
    <row r="527" spans="1:10" ht="16.350000000000001" customHeight="1">
      <c r="A527" s="238"/>
      <c r="B527" s="98" t="s">
        <v>149</v>
      </c>
      <c r="C527" s="99"/>
      <c r="D527" s="250">
        <v>18795190</v>
      </c>
      <c r="E527" s="103"/>
      <c r="F527" s="65"/>
      <c r="I527" s="68"/>
      <c r="J527" s="65"/>
    </row>
    <row r="528" spans="1:10" ht="16.350000000000001" customHeight="1">
      <c r="A528" s="238"/>
      <c r="B528" s="98" t="s">
        <v>168</v>
      </c>
      <c r="C528" s="99"/>
      <c r="D528" s="250">
        <v>34550134</v>
      </c>
      <c r="E528" s="103"/>
      <c r="F528" s="65"/>
      <c r="I528" s="68"/>
      <c r="J528" s="65"/>
    </row>
    <row r="529" spans="1:10" ht="16.350000000000001" customHeight="1">
      <c r="A529" s="238"/>
      <c r="B529" s="98" t="s">
        <v>141</v>
      </c>
      <c r="C529" s="99"/>
      <c r="D529" s="250">
        <v>429986</v>
      </c>
      <c r="E529" s="103"/>
      <c r="F529" s="65"/>
      <c r="I529" s="68"/>
      <c r="J529" s="65"/>
    </row>
    <row r="530" spans="1:10" ht="16.350000000000001" customHeight="1">
      <c r="A530" s="238"/>
      <c r="B530" s="98" t="s">
        <v>143</v>
      </c>
      <c r="C530" s="99"/>
      <c r="D530" s="250">
        <v>1534645</v>
      </c>
      <c r="E530" s="103"/>
      <c r="F530" s="65"/>
      <c r="I530" s="68"/>
      <c r="J530" s="65"/>
    </row>
    <row r="531" spans="1:10" ht="16.350000000000001" customHeight="1">
      <c r="A531" s="64"/>
      <c r="B531" s="98" t="s">
        <v>240</v>
      </c>
      <c r="C531" s="99"/>
      <c r="D531" s="250">
        <v>0</v>
      </c>
      <c r="E531" s="251">
        <v>23851</v>
      </c>
      <c r="F531" s="65"/>
      <c r="I531" s="68"/>
      <c r="J531" s="65"/>
    </row>
    <row r="532" spans="1:10" ht="16.350000000000001" customHeight="1">
      <c r="A532" s="64"/>
      <c r="B532" s="98" t="s">
        <v>239</v>
      </c>
      <c r="C532" s="99"/>
      <c r="D532" s="250">
        <v>0</v>
      </c>
      <c r="E532" s="103">
        <v>0</v>
      </c>
      <c r="F532" s="65"/>
      <c r="I532" s="68"/>
      <c r="J532" s="65"/>
    </row>
    <row r="533" spans="1:10" ht="16.350000000000001" customHeight="1">
      <c r="A533" s="64"/>
      <c r="B533" s="98" t="s">
        <v>212</v>
      </c>
      <c r="C533" s="99"/>
      <c r="D533" s="250">
        <v>0</v>
      </c>
      <c r="E533" s="103">
        <v>0</v>
      </c>
      <c r="F533" s="65"/>
      <c r="I533" s="68"/>
      <c r="J533" s="65"/>
    </row>
    <row r="534" spans="1:10" ht="16.350000000000001" customHeight="1">
      <c r="A534" s="64"/>
      <c r="B534" s="98" t="s">
        <v>241</v>
      </c>
      <c r="C534" s="99"/>
      <c r="D534" s="250">
        <v>0</v>
      </c>
      <c r="E534" s="103">
        <v>0</v>
      </c>
      <c r="F534" s="65"/>
      <c r="I534" s="68"/>
      <c r="J534" s="65"/>
    </row>
    <row r="535" spans="1:10" ht="16.350000000000001" customHeight="1">
      <c r="A535" s="64"/>
      <c r="B535" s="98" t="s">
        <v>213</v>
      </c>
      <c r="C535" s="99"/>
      <c r="D535" s="250">
        <v>0</v>
      </c>
      <c r="E535" s="251">
        <v>2550</v>
      </c>
      <c r="F535" s="65"/>
      <c r="I535" s="68"/>
      <c r="J535" s="65"/>
    </row>
    <row r="536" spans="1:10" ht="16.350000000000001" customHeight="1">
      <c r="A536" s="238"/>
      <c r="B536" s="98" t="s">
        <v>290</v>
      </c>
      <c r="C536" s="99"/>
      <c r="D536" s="250">
        <v>92065390</v>
      </c>
      <c r="E536" s="103">
        <v>0</v>
      </c>
      <c r="F536" s="65"/>
      <c r="I536" s="68"/>
      <c r="J536" s="65"/>
    </row>
    <row r="537" spans="1:10" ht="16.350000000000001" customHeight="1">
      <c r="A537" s="238"/>
      <c r="B537" s="98" t="s">
        <v>299</v>
      </c>
      <c r="C537" s="99"/>
      <c r="D537" s="250">
        <v>53624757</v>
      </c>
      <c r="E537" s="251">
        <v>0</v>
      </c>
      <c r="F537" s="65"/>
      <c r="I537" s="68"/>
      <c r="J537" s="65"/>
    </row>
    <row r="538" spans="1:10" ht="16.350000000000001" customHeight="1">
      <c r="A538" s="238"/>
      <c r="B538" s="98" t="s">
        <v>325</v>
      </c>
      <c r="C538" s="99"/>
      <c r="D538" s="250">
        <v>148378754</v>
      </c>
      <c r="E538" s="103">
        <v>0</v>
      </c>
      <c r="F538" s="65"/>
      <c r="I538" s="68"/>
      <c r="J538" s="65"/>
    </row>
    <row r="539" spans="1:10" ht="16.350000000000001" customHeight="1">
      <c r="A539" s="64"/>
      <c r="B539" s="98" t="s">
        <v>302</v>
      </c>
      <c r="C539" s="99"/>
      <c r="D539" s="250">
        <v>0</v>
      </c>
      <c r="E539" s="103">
        <v>0</v>
      </c>
      <c r="F539" s="65"/>
      <c r="I539" s="68"/>
      <c r="J539" s="65"/>
    </row>
    <row r="540" spans="1:10" ht="15.6">
      <c r="A540" s="64"/>
      <c r="B540" s="214" t="s">
        <v>3</v>
      </c>
      <c r="C540" s="215"/>
      <c r="D540" s="217">
        <v>349401560</v>
      </c>
      <c r="E540" s="217">
        <v>26401</v>
      </c>
      <c r="F540" s="256"/>
      <c r="G540" s="256"/>
      <c r="I540" s="68"/>
      <c r="J540" s="65"/>
    </row>
    <row r="541" spans="1:10">
      <c r="A541" s="64"/>
    </row>
    <row r="542" spans="1:10">
      <c r="A542" s="64"/>
    </row>
    <row r="543" spans="1:10" ht="15.6">
      <c r="A543" s="82"/>
      <c r="B543" s="69" t="s">
        <v>393</v>
      </c>
      <c r="C543" s="69"/>
      <c r="D543" s="83"/>
      <c r="E543" s="84"/>
    </row>
    <row r="544" spans="1:10" ht="15.6">
      <c r="A544" s="64"/>
      <c r="B544" s="65" t="s">
        <v>67</v>
      </c>
      <c r="E544" s="96"/>
    </row>
    <row r="545" spans="1:5" ht="15.6">
      <c r="A545" s="64"/>
      <c r="E545" s="96"/>
    </row>
    <row r="546" spans="1:5" ht="15.6">
      <c r="A546" s="64"/>
      <c r="B546" s="386" t="s">
        <v>4</v>
      </c>
      <c r="C546" s="387"/>
      <c r="D546" s="106">
        <v>45016</v>
      </c>
      <c r="E546" s="106">
        <v>44651</v>
      </c>
    </row>
    <row r="547" spans="1:5" ht="15" customHeight="1">
      <c r="A547" s="238"/>
      <c r="B547" s="98" t="s">
        <v>177</v>
      </c>
      <c r="C547" s="99"/>
      <c r="D547" s="250">
        <v>949578301</v>
      </c>
      <c r="E547" s="103">
        <v>0</v>
      </c>
    </row>
    <row r="548" spans="1:5" ht="15" customHeight="1">
      <c r="A548" s="238"/>
      <c r="B548" s="98" t="s">
        <v>296</v>
      </c>
      <c r="C548" s="99"/>
      <c r="D548" s="250">
        <v>91340570</v>
      </c>
      <c r="E548" s="103">
        <v>0</v>
      </c>
    </row>
    <row r="549" spans="1:5" ht="15" customHeight="1">
      <c r="A549" s="238"/>
      <c r="B549" s="98" t="s">
        <v>364</v>
      </c>
      <c r="C549" s="99"/>
      <c r="D549" s="250">
        <v>5900370</v>
      </c>
      <c r="E549" s="103"/>
    </row>
    <row r="550" spans="1:5" ht="15" customHeight="1">
      <c r="A550" s="238"/>
      <c r="B550" s="98" t="s">
        <v>303</v>
      </c>
      <c r="C550" s="99"/>
      <c r="D550" s="250">
        <v>99721940</v>
      </c>
      <c r="E550" s="103"/>
    </row>
    <row r="551" spans="1:5" ht="15" customHeight="1">
      <c r="A551" s="238"/>
      <c r="B551" s="98" t="s">
        <v>371</v>
      </c>
      <c r="C551" s="99"/>
      <c r="D551" s="250">
        <v>10348065</v>
      </c>
      <c r="E551" s="103"/>
    </row>
    <row r="552" spans="1:5" ht="15" customHeight="1">
      <c r="A552" s="238"/>
      <c r="B552" s="98" t="s">
        <v>224</v>
      </c>
      <c r="C552" s="99"/>
      <c r="D552" s="250">
        <v>197444</v>
      </c>
      <c r="E552" s="103"/>
    </row>
    <row r="553" spans="1:5" ht="15" customHeight="1">
      <c r="A553" s="238"/>
      <c r="B553" s="98" t="s">
        <v>327</v>
      </c>
      <c r="C553" s="99"/>
      <c r="D553" s="250">
        <v>50080</v>
      </c>
      <c r="E553" s="103"/>
    </row>
    <row r="554" spans="1:5" ht="15" customHeight="1">
      <c r="A554" s="238"/>
      <c r="B554" s="98" t="s">
        <v>365</v>
      </c>
      <c r="C554" s="99"/>
      <c r="D554" s="250">
        <v>863111</v>
      </c>
      <c r="E554" s="251">
        <v>0</v>
      </c>
    </row>
    <row r="555" spans="1:5" ht="15" customHeight="1">
      <c r="A555" s="238"/>
      <c r="B555" s="98" t="s">
        <v>366</v>
      </c>
      <c r="C555" s="99"/>
      <c r="D555" s="250">
        <v>46911</v>
      </c>
      <c r="E555" s="103">
        <v>0</v>
      </c>
    </row>
    <row r="556" spans="1:5" ht="15" customHeight="1">
      <c r="A556" s="238"/>
      <c r="B556" s="98" t="s">
        <v>367</v>
      </c>
      <c r="C556" s="99"/>
      <c r="D556" s="250">
        <v>86468</v>
      </c>
      <c r="E556" s="103">
        <v>0</v>
      </c>
    </row>
    <row r="557" spans="1:5" ht="15" customHeight="1">
      <c r="A557" s="238"/>
      <c r="B557" s="98" t="s">
        <v>368</v>
      </c>
      <c r="C557" s="99"/>
      <c r="D557" s="250">
        <v>1576</v>
      </c>
      <c r="E557" s="103">
        <v>0</v>
      </c>
    </row>
    <row r="558" spans="1:5" ht="15.6">
      <c r="A558" s="64"/>
      <c r="B558" s="214" t="s">
        <v>3</v>
      </c>
      <c r="C558" s="215"/>
      <c r="D558" s="217">
        <v>1158134836</v>
      </c>
      <c r="E558" s="217">
        <v>0</v>
      </c>
    </row>
    <row r="559" spans="1:5">
      <c r="A559" s="64"/>
    </row>
    <row r="560" spans="1:5">
      <c r="A560" s="64"/>
    </row>
    <row r="561" spans="1:10" ht="15.6">
      <c r="A561" s="82"/>
      <c r="B561" s="69" t="s">
        <v>376</v>
      </c>
      <c r="C561" s="69"/>
      <c r="D561" s="83"/>
      <c r="E561" s="84"/>
    </row>
    <row r="562" spans="1:10" ht="15.6">
      <c r="A562" s="64"/>
      <c r="B562" s="65" t="s">
        <v>67</v>
      </c>
      <c r="E562" s="96"/>
    </row>
    <row r="563" spans="1:10" ht="15.6">
      <c r="A563" s="64"/>
      <c r="E563" s="96"/>
    </row>
    <row r="564" spans="1:10" ht="15.6">
      <c r="A564" s="64"/>
      <c r="B564" s="386" t="s">
        <v>4</v>
      </c>
      <c r="C564" s="387"/>
      <c r="D564" s="106">
        <v>45016</v>
      </c>
      <c r="E564" s="106">
        <v>44651</v>
      </c>
    </row>
    <row r="565" spans="1:10" ht="15" customHeight="1">
      <c r="A565" s="238"/>
      <c r="B565" s="98" t="s">
        <v>181</v>
      </c>
      <c r="C565" s="99"/>
      <c r="D565" s="250">
        <v>94957830</v>
      </c>
      <c r="E565" s="103">
        <v>0</v>
      </c>
    </row>
    <row r="566" spans="1:10" ht="15.6">
      <c r="A566" s="64"/>
      <c r="B566" s="214" t="s">
        <v>3</v>
      </c>
      <c r="C566" s="215"/>
      <c r="D566" s="217">
        <v>94957830</v>
      </c>
      <c r="E566" s="217">
        <v>0</v>
      </c>
    </row>
    <row r="567" spans="1:10">
      <c r="A567" s="64"/>
    </row>
    <row r="568" spans="1:10" ht="15.6">
      <c r="A568" s="64"/>
      <c r="B568" s="69" t="s">
        <v>266</v>
      </c>
      <c r="C568" s="69"/>
    </row>
    <row r="569" spans="1:10" ht="36" customHeight="1">
      <c r="A569" s="64"/>
      <c r="B569" s="388" t="s">
        <v>96</v>
      </c>
      <c r="C569" s="388"/>
      <c r="D569" s="388"/>
      <c r="E569" s="388"/>
      <c r="F569" s="388"/>
      <c r="G569" s="388"/>
      <c r="H569" s="388"/>
      <c r="I569" s="388"/>
      <c r="J569" s="388"/>
    </row>
    <row r="570" spans="1:10">
      <c r="A570" s="64"/>
    </row>
    <row r="571" spans="1:10" ht="15.6">
      <c r="A571" s="64"/>
      <c r="B571" s="69" t="s">
        <v>267</v>
      </c>
      <c r="C571" s="69"/>
    </row>
    <row r="572" spans="1:10">
      <c r="A572" s="64"/>
      <c r="B572" s="65" t="s">
        <v>354</v>
      </c>
    </row>
    <row r="573" spans="1:10">
      <c r="A573" s="64"/>
    </row>
    <row r="574" spans="1:10" ht="15.6">
      <c r="A574" s="64"/>
      <c r="B574" s="69" t="s">
        <v>268</v>
      </c>
      <c r="C574" s="69"/>
    </row>
    <row r="575" spans="1:10" ht="15" customHeight="1">
      <c r="A575" s="64"/>
      <c r="B575" s="362" t="s">
        <v>355</v>
      </c>
      <c r="C575" s="362"/>
      <c r="D575" s="362"/>
      <c r="E575" s="362"/>
      <c r="F575" s="362"/>
      <c r="G575" s="362"/>
      <c r="H575" s="362"/>
      <c r="I575" s="362"/>
    </row>
    <row r="576" spans="1:10">
      <c r="A576" s="64"/>
      <c r="B576" s="125"/>
      <c r="C576" s="125"/>
      <c r="D576" s="125"/>
      <c r="E576" s="125"/>
      <c r="F576" s="125"/>
      <c r="G576" s="125"/>
      <c r="H576" s="125"/>
      <c r="I576" s="125"/>
    </row>
    <row r="577" spans="1:10" ht="15.6">
      <c r="A577" s="64"/>
      <c r="B577" s="69" t="s">
        <v>269</v>
      </c>
      <c r="C577" s="69"/>
      <c r="F577" s="65"/>
    </row>
    <row r="578" spans="1:10" ht="36.75" customHeight="1">
      <c r="A578" s="64"/>
      <c r="B578" s="373" t="s">
        <v>356</v>
      </c>
      <c r="C578" s="373"/>
      <c r="D578" s="373"/>
      <c r="E578" s="373"/>
      <c r="F578" s="373"/>
      <c r="G578" s="373"/>
      <c r="H578" s="373"/>
      <c r="I578" s="373"/>
      <c r="J578" s="373"/>
    </row>
    <row r="579" spans="1:10">
      <c r="A579" s="64"/>
    </row>
    <row r="580" spans="1:10">
      <c r="A580" s="64"/>
    </row>
    <row r="581" spans="1:10">
      <c r="A581" s="64"/>
    </row>
    <row r="582" spans="1:10">
      <c r="A582" s="64"/>
      <c r="B582" s="65" t="s">
        <v>90</v>
      </c>
    </row>
    <row r="583" spans="1:10">
      <c r="A583" s="64"/>
    </row>
    <row r="584" spans="1:10">
      <c r="A584" s="64"/>
    </row>
    <row r="585" spans="1:10">
      <c r="A585" s="64"/>
    </row>
    <row r="586" spans="1:10" ht="15.6">
      <c r="A586" s="64"/>
      <c r="B586" s="29" t="s">
        <v>216</v>
      </c>
      <c r="C586" s="327"/>
      <c r="D586" s="327"/>
      <c r="E586" s="327"/>
      <c r="F586" s="327"/>
      <c r="G586" s="327"/>
      <c r="H586" s="119"/>
      <c r="I586" s="29" t="s">
        <v>65</v>
      </c>
    </row>
    <row r="587" spans="1:10" s="34" customFormat="1" ht="15.6">
      <c r="B587" s="30" t="s">
        <v>6</v>
      </c>
      <c r="C587" s="328"/>
      <c r="D587" s="328"/>
      <c r="E587" s="328"/>
      <c r="F587" s="328"/>
      <c r="G587" s="328"/>
      <c r="H587" s="120"/>
      <c r="I587" s="30" t="s">
        <v>13</v>
      </c>
    </row>
  </sheetData>
  <autoFilter ref="A76:U475" xr:uid="{00000000-0001-0000-0700-000000000000}"/>
  <customSheetViews>
    <customSheetView guid="{F3648BCD-1CED-4BBB-AE63-37BDB925883F}" scale="80" showPageBreaks="1" showGridLines="0" printArea="1">
      <selection activeCell="I17" sqref="I17"/>
      <pageMargins left="0.7" right="0.7" top="0.75" bottom="0.75" header="0.3" footer="0.3"/>
      <pageSetup paperSize="9" scale="50" orientation="portrait" r:id="rId1"/>
    </customSheetView>
    <customSheetView guid="{61A52113-890E-4C3B-ADC2-27DE1001C942}" scale="80" showGridLines="0" fitToPage="1" showAutoFilter="1" hiddenRows="1">
      <selection activeCell="C20" sqref="C20"/>
      <pageMargins left="0.25" right="0.25" top="0.75" bottom="0.75" header="0.3" footer="0.3"/>
      <pageSetup paperSize="9" scale="47" fitToHeight="0" orientation="portrait" r:id="rId2"/>
      <autoFilter ref="B50:P103" xr:uid="{707F85A8-9B22-43CA-873D-8175B1B9190D}"/>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3"/>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4"/>
    </customSheetView>
  </customSheetViews>
  <mergeCells count="49">
    <mergeCell ref="N76:N77"/>
    <mergeCell ref="O76:O77"/>
    <mergeCell ref="P76:P77"/>
    <mergeCell ref="I76:I77"/>
    <mergeCell ref="J76:J77"/>
    <mergeCell ref="K76:K77"/>
    <mergeCell ref="L76:L77"/>
    <mergeCell ref="M76:M77"/>
    <mergeCell ref="B482:P482"/>
    <mergeCell ref="B483:H483"/>
    <mergeCell ref="B475:H475"/>
    <mergeCell ref="N478:N481"/>
    <mergeCell ref="O478:O481"/>
    <mergeCell ref="P478:P481"/>
    <mergeCell ref="M478:M481"/>
    <mergeCell ref="I478:I481"/>
    <mergeCell ref="J478:J481"/>
    <mergeCell ref="K478:K481"/>
    <mergeCell ref="L478:L481"/>
    <mergeCell ref="E478:E481"/>
    <mergeCell ref="F478:F481"/>
    <mergeCell ref="G478:G481"/>
    <mergeCell ref="H478:H481"/>
    <mergeCell ref="B476:H476"/>
    <mergeCell ref="C76:C77"/>
    <mergeCell ref="C478:C481"/>
    <mergeCell ref="D478:D481"/>
    <mergeCell ref="B13:C13"/>
    <mergeCell ref="B38:C38"/>
    <mergeCell ref="B65:C65"/>
    <mergeCell ref="B58:J58"/>
    <mergeCell ref="B76:B77"/>
    <mergeCell ref="D76:D77"/>
    <mergeCell ref="G76:G77"/>
    <mergeCell ref="B478:B481"/>
    <mergeCell ref="E76:E77"/>
    <mergeCell ref="B33:J33"/>
    <mergeCell ref="F76:F77"/>
    <mergeCell ref="H76:H77"/>
    <mergeCell ref="B487:C487"/>
    <mergeCell ref="C586:G586"/>
    <mergeCell ref="B507:C507"/>
    <mergeCell ref="C587:G587"/>
    <mergeCell ref="B569:J569"/>
    <mergeCell ref="B575:I575"/>
    <mergeCell ref="B578:J578"/>
    <mergeCell ref="B524:C524"/>
    <mergeCell ref="B546:C546"/>
    <mergeCell ref="B564:C564"/>
  </mergeCells>
  <hyperlinks>
    <hyperlink ref="G4" location="Índice!A1" display="Índice" xr:uid="{00000000-0004-0000-0700-000000000000}"/>
  </hyperlinks>
  <pageMargins left="0.25" right="0.25" top="0.75" bottom="0.75" header="0.3" footer="0.3"/>
  <pageSetup paperSize="9" scale="50" fitToHeight="0" orientation="portrait" r:id="rId5"/>
  <drawing r:id="rId6"/>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XBAVJW61XvuLJUYVm5iRI5k4NnGwUi2q2fFZrzwR67Q=</DigestValue>
    </Reference>
    <Reference Type="http://www.w3.org/2000/09/xmldsig#Object" URI="#idOfficeObject">
      <DigestMethod Algorithm="http://www.w3.org/2001/04/xmlenc#sha256"/>
      <DigestValue>IAdesqniYzS46R8ZXe1rtUA7cBUpnps+gGO3KC3cBH4=</DigestValue>
    </Reference>
    <Reference Type="http://uri.etsi.org/01903#SignedProperties" URI="#idSignedProperties">
      <Transforms>
        <Transform Algorithm="http://www.w3.org/TR/2001/REC-xml-c14n-20010315"/>
      </Transforms>
      <DigestMethod Algorithm="http://www.w3.org/2001/04/xmlenc#sha256"/>
      <DigestValue>Q+yxBCxnInZwqVVLcpc8m/vfb5o09REI3sSIVq80kGY=</DigestValue>
    </Reference>
    <Reference Type="http://www.w3.org/2000/09/xmldsig#Object" URI="#idValidSigLnImg">
      <DigestMethod Algorithm="http://www.w3.org/2001/04/xmlenc#sha256"/>
      <DigestValue>2yAb6VpIJqVGxvyocV57MEHusog61VGD3x/r1/1CCvA=</DigestValue>
    </Reference>
    <Reference Type="http://www.w3.org/2000/09/xmldsig#Object" URI="#idInvalidSigLnImg">
      <DigestMethod Algorithm="http://www.w3.org/2001/04/xmlenc#sha256"/>
      <DigestValue>LHUkf46fAiUXSmRRyCBrHgMoDrcv/tsT8EgpgdOt2m8=</DigestValue>
    </Reference>
  </SignedInfo>
  <SignatureValue>GTHXCLt8Kx/AyTnVzD9yKWR/GVVM+yQwkbP02YhE67sZUuKkaHhbCPnmy85nosNu9CJbUoKQJmqw
8NNWqZLH5mESsq9W4BmOM5y6fUo15wZYdNQyLosAEp2RYBEYgi03wDDiKxvRkDBpP45p4xH2R7KL
3XROVF6NibsuaDjvFIiCh4v41LcFrpGwh+jLEpGHglAelQrVMz4/B4WVvc4nizycnFRbDeRcS8LI
kiRzlJ/klHWMLrIcbBlcG7LvG+O0YjyVZjD0WzU90C9HFV+zc0VAfJwcjcY0I42JM+9aVEW+Kpd0
1eUySV84JVTFCI2eMeVP8ln7ZAyAHEzc0KVMTQ==</SignatureValue>
  <KeyInfo>
    <X509Data>
      <X509Certificate>MIIIhDCCBmygAwIBAgIIQzR6mIu1IxowDQYJKoZIhvcNAQELBQAwWjEaMBgGA1UEAwwRQ0EtRE9DVU1FTlRBIFMuQS4xFjAUBgNVBAUTDVJVQzgwMDUwMTcyLTExFzAVBgNVBAoMDkRPQ1VNRU5UQSBTLkEuMQswCQYDVQQGEwJQWTAeFw0yMjExMTYxNjAyMDBaFw0yNDExMTUxNj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C0MSlSoJU2hS8vImrmFEmgoJXkEm/m+xHditW1Q6VtVRfDNlgOZNDjxzh6CZEC6sHukRYpqMy342qw8coxHzAhcRmWS6mNk8Zv2lIGTQawJ08J2UWWtpoVVgZxFaZzIo9ZJv39bWVHd1WYRr1DOLOWaPYr5kmNFs9CWJaFFnT/QueTPNt6dEaV2UKxKdLNdot754mkgzaHUXJ7kfUWuTiQI2qQ6078H9QOaPmFwkJpW2VWu4bqyPDVH7MRbnUQC9My2bX7JQORiuPP/yWbLtxD5eoVmh3gRVTxcqXnYCZMpYPvZOJkQlOmSTzVBkEy4bnCEqG3i+mLqFpnPq78vEgr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9/4WoIn3u8X2A/2lG+Heyog+yJTAOBgNVHQ8BAf8EBAMCBeAwDQYJKoZIhvcNAQELBQADggIBAC5NaSRMldrlFGxpwG4ANs8ZxjAIEkAUPItANSIsaob4Hm7QnxaGwZpCdH27RnKGc0SJzXNAoTiKPXrXO2bONGRD+PDWDlYn8Aq+BsQ/sPA03miSOZoWdvfSPNvPveWKNzcfukhYAa1AIslHyfs/V7ug71Y9ikxFl1W95g+TNhcHJZqO9dcebB/Sy/36i3rbBrtAYUMIEux2MBSN008uFQk5xdr/sQ5HnUOmLgm9tkalJzuG2NGYu9mEVGvL//S2HUKL3xeDcs/ou7ecmMQSKQvnT/JA4EcDPSDF+5sCHYNTWFds5uCrFn2XCOQitGXhGO3SVTKjai6CnledVpwawEoFtJnbfUEURZO3UeC/eyHlvhnGr0wb83DqYFAYLI/B50ssXPstlybqn98RnNuIHMB4R4a+0w0mp7Ce/aW4W2jqNhnRaaiPBqmXZbFc6IdzYJYyNKz/QCkuzLruazafRHkm4FG0j6+XSgpWmdZ+3V+UqeCczRDydmfXvxH346xknTDWUvbJQFxT6oovJ25UvY1t/V+GsmLVv3GiHkEky1PU0Q5KFUdItBva9R2W7O3wcAYHE4pCI3ClO34WoFEOAqqzzUVPD9xYPG263GHGSt+BmKb6AneV1+krmk5krpx3URypDhxjhK5R/Nrm6eIzzGP5o3zHeINog3VCEwkUg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+WaZK99IHbolo0jn2pfG2ybU0WL+XMozT/y3ARXwRrk=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IJ6NVvzg/RzeY0T3xpzwA3OJ1JbOuk51fFS/VS23Fnk=</DigestValue>
      </Reference>
      <Reference URI="/xl/drawings/drawing2.xml?ContentType=application/vnd.openxmlformats-officedocument.drawing+xml">
        <DigestMethod Algorithm="http://www.w3.org/2001/04/xmlenc#sha256"/>
        <DigestValue>JtEBNNLwkvlG5mfRbJittBVhWKN0MYMTrmWP8INGHHk=</DigestValue>
      </Reference>
      <Reference URI="/xl/drawings/drawing3.xml?ContentType=application/vnd.openxmlformats-officedocument.drawing+xml">
        <DigestMethod Algorithm="http://www.w3.org/2001/04/xmlenc#sha256"/>
        <DigestValue>YjEg5xsz2x4u0b/3yQQ4PW7hXPPaTtRwCpPe3EeN/bI=</DigestValue>
      </Reference>
      <Reference URI="/xl/drawings/drawing4.xml?ContentType=application/vnd.openxmlformats-officedocument.drawing+xml">
        <DigestMethod Algorithm="http://www.w3.org/2001/04/xmlenc#sha256"/>
        <DigestValue>5h5edxIBRezUaw2jJDy2sVkF+w9bCw44P8ekQg9EVYU=</DigestValue>
      </Reference>
      <Reference URI="/xl/drawings/drawing5.xml?ContentType=application/vnd.openxmlformats-officedocument.drawing+xml">
        <DigestMethod Algorithm="http://www.w3.org/2001/04/xmlenc#sha256"/>
        <DigestValue>kI1RRX6OBBUlDhXG3bjjJLA7zVgblLpKwZ5r6YfBD/c=</DigestValue>
      </Reference>
      <Reference URI="/xl/drawings/drawing6.xml?ContentType=application/vnd.openxmlformats-officedocument.drawing+xml">
        <DigestMethod Algorithm="http://www.w3.org/2001/04/xmlenc#sha256"/>
        <DigestValue>1UbkzYsxxlUZvnUx6kuSIRXlL+bKSGdj5CyrMlttQb0=</DigestValue>
      </Reference>
      <Reference URI="/xl/drawings/drawing7.xml?ContentType=application/vnd.openxmlformats-officedocument.drawing+xml">
        <DigestMethod Algorithm="http://www.w3.org/2001/04/xmlenc#sha256"/>
        <DigestValue>NXVBfMIk6x3NISSIEhA+KM8Cmzc6XLbh9oRtTCGsPdo=</DigestValue>
      </Reference>
      <Reference URI="/xl/drawings/vmlDrawing1.vml?ContentType=application/vnd.openxmlformats-officedocument.vmlDrawing">
        <DigestMethod Algorithm="http://www.w3.org/2001/04/xmlenc#sha256"/>
        <DigestValue>tJbiJSP0VFLUer26NGj3a156pB9eL7pEXMPKHq0KPXY=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mrnwmbX5gbdXixIERHMow+s+KjoNRGeg8GEidLemcmU=</DigestValue>
      </Reference>
      <Reference URI="/xl/media/image3.emf?ContentType=image/x-emf">
        <DigestMethod Algorithm="http://www.w3.org/2001/04/xmlenc#sha256"/>
        <DigestValue>HHfEFuWBOkh/aIKjzJ4/MfEClD9qpQdj/anyKVOJVvY=</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BCq9O5HHwm91X0cDGi4bjZg0oXnSgv7WGiCfkpesuIU=</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nrwW2aOzrJ6w3s+3W+h5IvHukzB/6FZNl1merJBqyjs=</DigestValue>
      </Reference>
      <Reference URI="/xl/printerSettings/printerSettings15.bin?ContentType=application/vnd.openxmlformats-officedocument.spreadsheetml.printerSettings">
        <DigestMethod Algorithm="http://www.w3.org/2001/04/xmlenc#sha256"/>
        <DigestValue>lRoAe/mTaTGs/ie48E4RHaNSrD83b2F7kdeF2aA9Dmk=</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bzX8tJO2B1/sgbz4IqwN6Qmv4daysuBV07tUYbJu82o=</DigestValue>
      </Reference>
      <Reference URI="/xl/printerSettings/printerSettings21.bin?ContentType=application/vnd.openxmlformats-officedocument.spreadsheetml.printerSettings">
        <DigestMethod Algorithm="http://www.w3.org/2001/04/xmlenc#sha256"/>
        <DigestValue>HeMXh0BvJ5EJgLU/vDhAs8Wted+7ofJnylrfXHCWHDg=</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TRrCOIAvgyay9+dOHANtMRhI4Mlj24DaFIyKQoKcdPw=</DigestValue>
      </Reference>
      <Reference URI="/xl/printerSettings/printerSettings25.bin?ContentType=application/vnd.openxmlformats-officedocument.spreadsheetml.printerSettings">
        <DigestMethod Algorithm="http://www.w3.org/2001/04/xmlenc#sha256"/>
        <DigestValue>hqnMLvZ6XBY2fH1KhK00vJXWuxlSZRWkoKrdKDrIF2Q=</DigestValue>
      </Reference>
      <Reference URI="/xl/printerSettings/printerSettings26.bin?ContentType=application/vnd.openxmlformats-officedocument.spreadsheetml.printerSettings">
        <DigestMethod Algorithm="http://www.w3.org/2001/04/xmlenc#sha256"/>
        <DigestValue>nrwW2aOzrJ6w3s+3W+h5IvHukzB/6FZNl1merJBqyjs=</DigestValue>
      </Reference>
      <Reference URI="/xl/printerSettings/printerSettings27.bin?ContentType=application/vnd.openxmlformats-officedocument.spreadsheetml.printerSettings">
        <DigestMethod Algorithm="http://www.w3.org/2001/04/xmlenc#sha256"/>
        <DigestValue>lRoAe/mTaTGs/ie48E4RHaNSrD83b2F7kdeF2aA9Dmk=</DigestValue>
      </Reference>
      <Reference URI="/xl/printerSettings/printerSettings28.bin?ContentType=application/vnd.openxmlformats-officedocument.spreadsheetml.printerSettings">
        <DigestMethod Algorithm="http://www.w3.org/2001/04/xmlenc#sha256"/>
        <DigestValue>/z3eQ+UMsWmlY2C9s9J0Bb/IJ4Aa5mz2cuFsuGoDp0A=</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vgaglTYY8ldDI3np+fkDPkAMI9Om5H1Khp+orjrXFAQ=</DigestValue>
      </Reference>
      <Reference URI="/xl/printerSettings/printerSettings32.bin?ContentType=application/vnd.openxmlformats-officedocument.spreadsheetml.printerSettings">
        <DigestMethod Algorithm="http://www.w3.org/2001/04/xmlenc#sha256"/>
        <DigestValue>HeMXh0BvJ5EJgLU/vDhAs8Wted+7ofJnylrfXHCWHDg=</DigestValue>
      </Reference>
      <Reference URI="/xl/printerSettings/printerSettings33.bin?ContentType=application/vnd.openxmlformats-officedocument.spreadsheetml.printerSettings">
        <DigestMethod Algorithm="http://www.w3.org/2001/04/xmlenc#sha256"/>
        <DigestValue>r+Ts9buIAjs9t2UqcW4YuC3w7ycr7jDCBK5QhfnpWCk=</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aKO8XWThzgvGlTVSu23kX37OoqtKGS6PBUkmhsicI1Y=</DigestValue>
      </Reference>
      <Reference URI="/xl/printerSettings/printerSettings36.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huYGSkgIkNUuFzMH6M6zWTAnsSQup4KeiKXgxkGrnbA=</DigestValue>
      </Reference>
      <Reference URI="/xl/styles.xml?ContentType=application/vnd.openxmlformats-officedocument.spreadsheetml.styles+xml">
        <DigestMethod Algorithm="http://www.w3.org/2001/04/xmlenc#sha256"/>
        <DigestValue>1Woj8TDgQtK0KsNUA90YEJuP11llHVAlv4AlW+z00a0=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cO27p90loQK8vo9V7Bc/+R54GH58s2JxFU/8sKus1IM=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G0pW8Zz25//UXlnZd2YhvejmnQ4TBZrQ0+hn6wGJZzI=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iy4swpSqN+kSvESxnO2n5Bpx/b1IJX9J4J3/ANKU684=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NvtEqvR2hrv+i1y6IsTMleGGetyAaAmKijXsbXf0RJ8=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mUlg2l2lqSaxW92mjvPJL+S7WvNy2a6p1CulYdjFeJI=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Gxt+F/RDO+RDHg5InmyryLvuemNflRkHDUSRF0j3yvI=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e+A7fwkc8FE9nI/wup/FDRwDCnutiLe6IxvSfPT8rO4=</DigestValue>
      </Reference>
      <Reference URI="/xl/worksheets/sheet1.xml?ContentType=application/vnd.openxmlformats-officedocument.spreadsheetml.worksheet+xml">
        <DigestMethod Algorithm="http://www.w3.org/2001/04/xmlenc#sha256"/>
        <DigestValue>Zc6CqIUIV2SCjcm9vW4luEtrgy8u6Yzn10L1/fTuxvg=</DigestValue>
      </Reference>
      <Reference URI="/xl/worksheets/sheet2.xml?ContentType=application/vnd.openxmlformats-officedocument.spreadsheetml.worksheet+xml">
        <DigestMethod Algorithm="http://www.w3.org/2001/04/xmlenc#sha256"/>
        <DigestValue>xGJyeV1knEURdYRQRFaKkOeSOwamiIOCU44u1Ghgzzw=</DigestValue>
      </Reference>
      <Reference URI="/xl/worksheets/sheet3.xml?ContentType=application/vnd.openxmlformats-officedocument.spreadsheetml.worksheet+xml">
        <DigestMethod Algorithm="http://www.w3.org/2001/04/xmlenc#sha256"/>
        <DigestValue>g4of36CeKYYLxFsQ+cVxEXCzhQiyG5AOcVFjBNKfT3U=</DigestValue>
      </Reference>
      <Reference URI="/xl/worksheets/sheet4.xml?ContentType=application/vnd.openxmlformats-officedocument.spreadsheetml.worksheet+xml">
        <DigestMethod Algorithm="http://www.w3.org/2001/04/xmlenc#sha256"/>
        <DigestValue>bMANep6KlLM95J2n2KpLTRGZbgxG0XElDRuCrCLl1o8=</DigestValue>
      </Reference>
      <Reference URI="/xl/worksheets/sheet5.xml?ContentType=application/vnd.openxmlformats-officedocument.spreadsheetml.worksheet+xml">
        <DigestMethod Algorithm="http://www.w3.org/2001/04/xmlenc#sha256"/>
        <DigestValue>U5q/gHGJ2ClAxxrGMIiw22+NLb/SZvs90E16jLX2cNQ=</DigestValue>
      </Reference>
      <Reference URI="/xl/worksheets/sheet6.xml?ContentType=application/vnd.openxmlformats-officedocument.spreadsheetml.worksheet+xml">
        <DigestMethod Algorithm="http://www.w3.org/2001/04/xmlenc#sha256"/>
        <DigestValue>NtLLsm31OJ4c9cnv6JquF0jLLfw/4JaiqP8j86XdIVo=</DigestValue>
      </Reference>
      <Reference URI="/xl/worksheets/sheet7.xml?ContentType=application/vnd.openxmlformats-officedocument.spreadsheetml.worksheet+xml">
        <DigestMethod Algorithm="http://www.w3.org/2001/04/xmlenc#sha256"/>
        <DigestValue>VoKvLx52uTVs9yfrFTF7cplokZDQxy+nikE4U1Nwqhc=</DigestValue>
      </Reference>
      <Reference URI="/xl/worksheets/sheet8.xml?ContentType=application/vnd.openxmlformats-officedocument.spreadsheetml.worksheet+xml">
        <DigestMethod Algorithm="http://www.w3.org/2001/04/xmlenc#sha256"/>
        <DigestValue>AzJEjU3tzzmTNRmX7DkzWCuZAMkBjtpqu30z6JnqZN4=</DigestValue>
      </Reference>
    </Manifest>
    <SignatureProperties>
      <SignatureProperty Id="idSignatureTime" Target="#idPackageSignature">
        <mdssi:SignatureTime xmlns:mdssi="http://schemas.openxmlformats.org/package/2006/digital-signature">
          <mdssi:Format>YYYY-MM-DDThh:mm:ssTZD</mdssi:Format>
          <mdssi:Value>2023-04-30T18:17:27Z</mdssi:Value>
        </mdssi:SignatureTime>
      </SignatureProperty>
    </SignatureProperties>
  </Object>
  <Object Id="idOfficeObject">
    <SignatureProperties>
      <SignatureProperty Id="idOfficeV1Details" Target="#idPackageSignature">
        <SignatureInfoV1 xmlns="http://schemas.microsoft.com/office/2006/digsig">
          <SetupID>{4B5F68C4-61DC-437F-BB36-D69DC5236866}</SetupID>
          <SignatureText>Shirley Vichini</SignatureText>
          <SignatureImage/>
          <SignatureComments/>
          <WindowsVersion>10.0</WindowsVersion>
          <OfficeVersion>16.0.16227/24</OfficeVersion>
          <ApplicationVersion>16.0.16227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2023-04-30T18:17:27Z</xd:SigningTime>
          <xd:SigningCertificate>
            <xd:Cert>
              <xd:CertDigest>
                <DigestMethod Algorithm="http://www.w3.org/2001/04/xmlenc#sha256"/>
                <DigestValue>orfWUuYL9rYDurOic1qho1nG1R0sUpKBws8MLQS99Vs=</DigestValue>
              </xd:CertDigest>
              <xd:IssuerSerial>
                <X509IssuerName>C=PY, O=DOCUMENTA S.A., SERIALNUMBER=RUC80050172-1, CN=CA-DOCUMENTA S.A.</X509IssuerName>
                <X509SerialNumber>4842630294927647514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wAC8AMAA0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DGL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HeFG2XL5AjsCS9vMt6/D0TGzq4tsaCopLPaXer+i7Zc=</DigestValue>
    </Reference>
    <Reference Type="http://www.w3.org/2000/09/xmldsig#Object" URI="#idOfficeObject">
      <DigestMethod Algorithm="http://www.w3.org/2001/04/xmlenc#sha256"/>
      <DigestValue>bkqyvkXD42m9Ygo2dnY7XpYb5tOdryvLNNzK7lccmMM=</DigestValue>
    </Reference>
    <Reference Type="http://uri.etsi.org/01903#SignedProperties" URI="#idSignedProperties">
      <Transforms>
        <Transform Algorithm="http://www.w3.org/TR/2001/REC-xml-c14n-20010315"/>
      </Transforms>
      <DigestMethod Algorithm="http://www.w3.org/2001/04/xmlenc#sha256"/>
      <DigestValue>D60eAdAVrEfTdBHto3M3lacfwCNIrptuTnwRvI9zGtk=</DigestValue>
    </Reference>
    <Reference Type="http://www.w3.org/2000/09/xmldsig#Object" URI="#idValidSigLnImg">
      <DigestMethod Algorithm="http://www.w3.org/2001/04/xmlenc#sha256"/>
      <DigestValue>OWgyhhWcrUpF7PLoTAAQSa79incon0cazzsWYpo9xnA=</DigestValue>
    </Reference>
    <Reference Type="http://www.w3.org/2000/09/xmldsig#Object" URI="#idInvalidSigLnImg">
      <DigestMethod Algorithm="http://www.w3.org/2001/04/xmlenc#sha256"/>
      <DigestValue>f0DeO9joqjdCjj0YmyeOa/SVHOamro4NCoQ/CMHEvkM=</DigestValue>
    </Reference>
  </SignedInfo>
  <SignatureValue>hThuwvG6Z/ITOVeC9tOg7Wb5UC8MoBIPszhONGr8beS50ALSW2831rhykrDP1nUEHzE6oaHmFCqO
7PtVD58Gul9Dgqquheq0swXbW4u1QztKT843HkLdqHUDFmCJQlngusWEDIjoyxO0P6lBXJVZ6Bv8
8fuIH/xzSjZmhlqqQL4CHQhbHk5dUB0EicIaQggwZwsynuiN79l9+bNPkt3IXCQIznVWcrDFsGCF
WlBxgNJCpMCyROXhK9Mpg1ig0idUEj6KvhYFtCE2WNGFxCjbp/ZLyDpIZZdD0xACQaijvyFN4RLc
SbUqJqU6sKNIwDm/BYF0eqxFQbywpjWTXRYUnQ==</SignatureValue>
  <KeyInfo>
    <X509Data>
      <X509Certificate>MIIIeTCCBmGgAwIBAgIIfKHhQjotqkQwDQYJKoZIhvcNAQELBQAwWjEaMBgGA1UEAwwRQ0EtRE9DVU1FTlRBIFMuQS4xFjAUBgNVBAUTDVJVQzgwMDUwMTcyLTExFzAVBgNVBAoMDkRPQ1VNRU5UQSBTLkEuMQswCQYDVQQGEwJQWTAeFw0yMzA0MTIxODU1MDBaFw0yNTA0MTExODU1MDBaMIGvMR4wHAYDVQQDDBVEQVJJTyBBTklCQUwgQlJVR0lBVEkxEjAQBgNVBAUTCUNJODI0Mjk2MjEVMBMGA1UEKgwMREFSSU8gQU5JQkFMMREwDwYDVQQEDAhCUlVHSUFUSTELMAkGA1UECwwCRjIxNTAzBgNVBAoMLENFUlRJRklDQURPIENVQUxJRklDQURPIERFIEZJUk1BIEVMRUNUUk9OSUNBMQswCQYDVQQGEwJQWTCCASIwDQYJKoZIhvcNAQEBBQADggEPADCCAQoCggEBAJ4KjfVbm80gtcgMxyKziX5R9FaxFQ5O1nsnVBVUCF4D3CZSYVF8WM7YEPmI30Qs6Ljv683q6CGBkuaS0QKkgsqxBk83DBRnU3/8AtBveN3aVmI0Ny1/TsIalT97SdLzPH9tat2GZhy10YnYqLtoW6Rvt9FaUtZaaAiD/8wKkp9QKs+RSw/dpvfxZ8RbPt3DZVZTQ5Rc/h7UC7urlOtOBsB0gxvq3j0qdzILYCeLVMrykcoZ1eeDbaxAMxzSOZuDSA0V7rpwm6S+7XuczI11+0+cmQIuMlnKBFpVej7o02wvjDAddQEy/ZZ9NscLLYO0nRI1NACIXMmqtb/1D9MH5/E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RhcmlvYnJ1Z2lhdG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fgQPRZm+O2mjRoQU03dYnxH1bCMwDgYDVR0PAQH/BAQDAgXgMA0GCSqGSIb3DQEBCwUAA4ICAQAxv/DVEniT0XU9PxXL1aineymVH3MDvP9n/TnW8tBDqbw0PUWj+5A9zLBQ9GOhW3fQ0FpnMRI/RR0LP6q1kt4O7AGkDCCEMlQ4BHjJqSX3Kqm2NDGQSDanlp/gfSsTxAOxYZEGsgXZX7fiYmWX/kbDSPDdcFCYjMtybuKV6mlkjRY6qtc5h1xYN3j+0U89WZMGqcwHpMD9VjE85ARN5Eq3x2o8cmXRSrvovWaGPN90Ij3Ldx2GT+wE1OdBBHh8lVY0YR2whhx6gngY5HZKUO+ur0Gdll/G/uGtXcxzTRLTVWASCo/l2VgB+Sf5lELgsUnCkCeTwQydlUpa/nioPQeTbRkMwno4IgxdPNCiRxJCGZNMvx+ETPuCXUIUC3yUGLVNbpbp0UBfI4AYUDeWaEfbc0Lgp4pyeymxXtBF5n/7c5UzEyjgJWWR5Mdpa31ZxvinlgigX4k5AwcwlRecqwYnVnn1sNVcJZSv07UXk+CHQNpX23QzbXN8podfYaZb5ikUqFcEQ7exjEfw3DoVJw3RYWphlYw5rx4zPcO9R9LVYxFDV7ZnadhLVd6t3rSUEBHW2Ru1IcEk3QS6pxguqaMhA5KXSO+XvMu10S3v2s7kbY31po4zq7unM74ewW0FEyp2usA8KUJ47xAwAc9As7VosJueCSMXo7tu7hKMXM8C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+WaZK99IHbolo0jn2pfG2ybU0WL+XMozT/y3ARXwRrk=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IJ6NVvzg/RzeY0T3xpzwA3OJ1JbOuk51fFS/VS23Fnk=</DigestValue>
      </Reference>
      <Reference URI="/xl/drawings/drawing2.xml?ContentType=application/vnd.openxmlformats-officedocument.drawing+xml">
        <DigestMethod Algorithm="http://www.w3.org/2001/04/xmlenc#sha256"/>
        <DigestValue>JtEBNNLwkvlG5mfRbJittBVhWKN0MYMTrmWP8INGHHk=</DigestValue>
      </Reference>
      <Reference URI="/xl/drawings/drawing3.xml?ContentType=application/vnd.openxmlformats-officedocument.drawing+xml">
        <DigestMethod Algorithm="http://www.w3.org/2001/04/xmlenc#sha256"/>
        <DigestValue>YjEg5xsz2x4u0b/3yQQ4PW7hXPPaTtRwCpPe3EeN/bI=</DigestValue>
      </Reference>
      <Reference URI="/xl/drawings/drawing4.xml?ContentType=application/vnd.openxmlformats-officedocument.drawing+xml">
        <DigestMethod Algorithm="http://www.w3.org/2001/04/xmlenc#sha256"/>
        <DigestValue>5h5edxIBRezUaw2jJDy2sVkF+w9bCw44P8ekQg9EVYU=</DigestValue>
      </Reference>
      <Reference URI="/xl/drawings/drawing5.xml?ContentType=application/vnd.openxmlformats-officedocument.drawing+xml">
        <DigestMethod Algorithm="http://www.w3.org/2001/04/xmlenc#sha256"/>
        <DigestValue>kI1RRX6OBBUlDhXG3bjjJLA7zVgblLpKwZ5r6YfBD/c=</DigestValue>
      </Reference>
      <Reference URI="/xl/drawings/drawing6.xml?ContentType=application/vnd.openxmlformats-officedocument.drawing+xml">
        <DigestMethod Algorithm="http://www.w3.org/2001/04/xmlenc#sha256"/>
        <DigestValue>1UbkzYsxxlUZvnUx6kuSIRXlL+bKSGdj5CyrMlttQb0=</DigestValue>
      </Reference>
      <Reference URI="/xl/drawings/drawing7.xml?ContentType=application/vnd.openxmlformats-officedocument.drawing+xml">
        <DigestMethod Algorithm="http://www.w3.org/2001/04/xmlenc#sha256"/>
        <DigestValue>NXVBfMIk6x3NISSIEhA+KM8Cmzc6XLbh9oRtTCGsPdo=</DigestValue>
      </Reference>
      <Reference URI="/xl/drawings/vmlDrawing1.vml?ContentType=application/vnd.openxmlformats-officedocument.vmlDrawing">
        <DigestMethod Algorithm="http://www.w3.org/2001/04/xmlenc#sha256"/>
        <DigestValue>tJbiJSP0VFLUer26NGj3a156pB9eL7pEXMPKHq0KPXY=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mrnwmbX5gbdXixIERHMow+s+KjoNRGeg8GEidLemcmU=</DigestValue>
      </Reference>
      <Reference URI="/xl/media/image3.emf?ContentType=image/x-emf">
        <DigestMethod Algorithm="http://www.w3.org/2001/04/xmlenc#sha256"/>
        <DigestValue>HHfEFuWBOkh/aIKjzJ4/MfEClD9qpQdj/anyKVOJVvY=</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BCq9O5HHwm91X0cDGi4bjZg0oXnSgv7WGiCfkpesuIU=</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nrwW2aOzrJ6w3s+3W+h5IvHukzB/6FZNl1merJBqyjs=</DigestValue>
      </Reference>
      <Reference URI="/xl/printerSettings/printerSettings15.bin?ContentType=application/vnd.openxmlformats-officedocument.spreadsheetml.printerSettings">
        <DigestMethod Algorithm="http://www.w3.org/2001/04/xmlenc#sha256"/>
        <DigestValue>lRoAe/mTaTGs/ie48E4RHaNSrD83b2F7kdeF2aA9Dmk=</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bzX8tJO2B1/sgbz4IqwN6Qmv4daysuBV07tUYbJu82o=</DigestValue>
      </Reference>
      <Reference URI="/xl/printerSettings/printerSettings21.bin?ContentType=application/vnd.openxmlformats-officedocument.spreadsheetml.printerSettings">
        <DigestMethod Algorithm="http://www.w3.org/2001/04/xmlenc#sha256"/>
        <DigestValue>HeMXh0BvJ5EJgLU/vDhAs8Wted+7ofJnylrfXHCWHDg=</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TRrCOIAvgyay9+dOHANtMRhI4Mlj24DaFIyKQoKcdPw=</DigestValue>
      </Reference>
      <Reference URI="/xl/printerSettings/printerSettings25.bin?ContentType=application/vnd.openxmlformats-officedocument.spreadsheetml.printerSettings">
        <DigestMethod Algorithm="http://www.w3.org/2001/04/xmlenc#sha256"/>
        <DigestValue>hqnMLvZ6XBY2fH1KhK00vJXWuxlSZRWkoKrdKDrIF2Q=</DigestValue>
      </Reference>
      <Reference URI="/xl/printerSettings/printerSettings26.bin?ContentType=application/vnd.openxmlformats-officedocument.spreadsheetml.printerSettings">
        <DigestMethod Algorithm="http://www.w3.org/2001/04/xmlenc#sha256"/>
        <DigestValue>nrwW2aOzrJ6w3s+3W+h5IvHukzB/6FZNl1merJBqyjs=</DigestValue>
      </Reference>
      <Reference URI="/xl/printerSettings/printerSettings27.bin?ContentType=application/vnd.openxmlformats-officedocument.spreadsheetml.printerSettings">
        <DigestMethod Algorithm="http://www.w3.org/2001/04/xmlenc#sha256"/>
        <DigestValue>lRoAe/mTaTGs/ie48E4RHaNSrD83b2F7kdeF2aA9Dmk=</DigestValue>
      </Reference>
      <Reference URI="/xl/printerSettings/printerSettings28.bin?ContentType=application/vnd.openxmlformats-officedocument.spreadsheetml.printerSettings">
        <DigestMethod Algorithm="http://www.w3.org/2001/04/xmlenc#sha256"/>
        <DigestValue>/z3eQ+UMsWmlY2C9s9J0Bb/IJ4Aa5mz2cuFsuGoDp0A=</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vgaglTYY8ldDI3np+fkDPkAMI9Om5H1Khp+orjrXFAQ=</DigestValue>
      </Reference>
      <Reference URI="/xl/printerSettings/printerSettings32.bin?ContentType=application/vnd.openxmlformats-officedocument.spreadsheetml.printerSettings">
        <DigestMethod Algorithm="http://www.w3.org/2001/04/xmlenc#sha256"/>
        <DigestValue>HeMXh0BvJ5EJgLU/vDhAs8Wted+7ofJnylrfXHCWHDg=</DigestValue>
      </Reference>
      <Reference URI="/xl/printerSettings/printerSettings33.bin?ContentType=application/vnd.openxmlformats-officedocument.spreadsheetml.printerSettings">
        <DigestMethod Algorithm="http://www.w3.org/2001/04/xmlenc#sha256"/>
        <DigestValue>r+Ts9buIAjs9t2UqcW4YuC3w7ycr7jDCBK5QhfnpWCk=</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aKO8XWThzgvGlTVSu23kX37OoqtKGS6PBUkmhsicI1Y=</DigestValue>
      </Reference>
      <Reference URI="/xl/printerSettings/printerSettings36.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huYGSkgIkNUuFzMH6M6zWTAnsSQup4KeiKXgxkGrnbA=</DigestValue>
      </Reference>
      <Reference URI="/xl/styles.xml?ContentType=application/vnd.openxmlformats-officedocument.spreadsheetml.styles+xml">
        <DigestMethod Algorithm="http://www.w3.org/2001/04/xmlenc#sha256"/>
        <DigestValue>1Woj8TDgQtK0KsNUA90YEJuP11llHVAlv4AlW+z00a0=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cO27p90loQK8vo9V7Bc/+R54GH58s2JxFU/8sKus1IM=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G0pW8Zz25//UXlnZd2YhvejmnQ4TBZrQ0+hn6wGJZzI=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iy4swpSqN+kSvESxnO2n5Bpx/b1IJX9J4J3/ANKU684=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NvtEqvR2hrv+i1y6IsTMleGGetyAaAmKijXsbXf0RJ8=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mUlg2l2lqSaxW92mjvPJL+S7WvNy2a6p1CulYdjFeJI=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Gxt+F/RDO+RDHg5InmyryLvuemNflRkHDUSRF0j3yvI=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e+A7fwkc8FE9nI/wup/FDRwDCnutiLe6IxvSfPT8rO4=</DigestValue>
      </Reference>
      <Reference URI="/xl/worksheets/sheet1.xml?ContentType=application/vnd.openxmlformats-officedocument.spreadsheetml.worksheet+xml">
        <DigestMethod Algorithm="http://www.w3.org/2001/04/xmlenc#sha256"/>
        <DigestValue>Zc6CqIUIV2SCjcm9vW4luEtrgy8u6Yzn10L1/fTuxvg=</DigestValue>
      </Reference>
      <Reference URI="/xl/worksheets/sheet2.xml?ContentType=application/vnd.openxmlformats-officedocument.spreadsheetml.worksheet+xml">
        <DigestMethod Algorithm="http://www.w3.org/2001/04/xmlenc#sha256"/>
        <DigestValue>xGJyeV1knEURdYRQRFaKkOeSOwamiIOCU44u1Ghgzzw=</DigestValue>
      </Reference>
      <Reference URI="/xl/worksheets/sheet3.xml?ContentType=application/vnd.openxmlformats-officedocument.spreadsheetml.worksheet+xml">
        <DigestMethod Algorithm="http://www.w3.org/2001/04/xmlenc#sha256"/>
        <DigestValue>g4of36CeKYYLxFsQ+cVxEXCzhQiyG5AOcVFjBNKfT3U=</DigestValue>
      </Reference>
      <Reference URI="/xl/worksheets/sheet4.xml?ContentType=application/vnd.openxmlformats-officedocument.spreadsheetml.worksheet+xml">
        <DigestMethod Algorithm="http://www.w3.org/2001/04/xmlenc#sha256"/>
        <DigestValue>bMANep6KlLM95J2n2KpLTRGZbgxG0XElDRuCrCLl1o8=</DigestValue>
      </Reference>
      <Reference URI="/xl/worksheets/sheet5.xml?ContentType=application/vnd.openxmlformats-officedocument.spreadsheetml.worksheet+xml">
        <DigestMethod Algorithm="http://www.w3.org/2001/04/xmlenc#sha256"/>
        <DigestValue>U5q/gHGJ2ClAxxrGMIiw22+NLb/SZvs90E16jLX2cNQ=</DigestValue>
      </Reference>
      <Reference URI="/xl/worksheets/sheet6.xml?ContentType=application/vnd.openxmlformats-officedocument.spreadsheetml.worksheet+xml">
        <DigestMethod Algorithm="http://www.w3.org/2001/04/xmlenc#sha256"/>
        <DigestValue>NtLLsm31OJ4c9cnv6JquF0jLLfw/4JaiqP8j86XdIVo=</DigestValue>
      </Reference>
      <Reference URI="/xl/worksheets/sheet7.xml?ContentType=application/vnd.openxmlformats-officedocument.spreadsheetml.worksheet+xml">
        <DigestMethod Algorithm="http://www.w3.org/2001/04/xmlenc#sha256"/>
        <DigestValue>VoKvLx52uTVs9yfrFTF7cplokZDQxy+nikE4U1Nwqhc=</DigestValue>
      </Reference>
      <Reference URI="/xl/worksheets/sheet8.xml?ContentType=application/vnd.openxmlformats-officedocument.spreadsheetml.worksheet+xml">
        <DigestMethod Algorithm="http://www.w3.org/2001/04/xmlenc#sha256"/>
        <DigestValue>AzJEjU3tzzmTNRmX7DkzWCuZAMkBjtpqu30z6JnqZN4=</DigestValue>
      </Reference>
    </Manifest>
    <SignatureProperties>
      <SignatureProperty Id="idSignatureTime" Target="#idPackageSignature">
        <mdssi:SignatureTime xmlns:mdssi="http://schemas.openxmlformats.org/package/2006/digital-signature">
          <mdssi:Format>YYYY-MM-DDThh:mm:ssTZD</mdssi:Format>
          <mdssi:Value>2023-04-30T23:49:59Z</mdssi:Value>
        </mdssi:SignatureTime>
      </SignatureProperty>
    </SignatureProperties>
  </Object>
  <Object Id="idOfficeObject">
    <SignatureProperties>
      <SignatureProperty Id="idOfficeV1Details" Target="#idPackageSignature">
        <SignatureInfoV1 xmlns="http://schemas.microsoft.com/office/2006/digsig">
          <SetupID>{C971B557-9ECA-463F-8667-8DB8AD0C17C2}</SetupID>
          <SignatureText>Dario Brugiati</SignatureText>
          <SignatureImage/>
          <SignatureComments/>
          <WindowsVersion>10.0</WindowsVersion>
          <OfficeVersion>16.0.16227/24</OfficeVersion>
          <ApplicationVersion>16.0.16227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2023-04-30T23:49:59Z</xd:SigningTime>
          <xd:SigningCertificate>
            <xd:Cert>
              <xd:CertDigest>
                <DigestMethod Algorithm="http://www.w3.org/2001/04/xmlenc#sha256"/>
                <DigestValue>0JshoqN6uY7XGhB4IMharumV/WqrZj1mzFrk2eVeAxI=</DigestValue>
              </xd:CertDigest>
              <xd:IssuerSerial>
                <X509IssuerName>C=PY, O=DOCUMENTA S.A., SERIALNUMBER=RUC80050172-1, CN=CA-DOCUMENTA S.A.</X509IssuerName>
                <X509SerialNumber>8980706806513642052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c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wAC8ANA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sAAABXAAAAJQAAAAwAAAAEAAAAVAAAAKAAAAAxAAAAOwAAAKkAAABWAAAAAQAAAFVVj0EmtI9BMQAAADsAAAAOAAAATAAAAAAAAAAAAAAAAAAAAP//////////aAAAAEQAYQByAGkAbwAgAEIAcgB1AGcAaQBhAHQAaQAOAAAACgAAAAcAAAAFAAAADAAAAAUAAAALAAAABwAAAAsAAAAMAAAABQAAAAoAAAAH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eAAAAcQAAAAEAAABVVY9BJrSPQQ8AAABhAAAADgAAAEwAAAAAAAAAAAAAAAAAAAD//////////2gAAABEAGEAcgBpAG8AIABCAHIAdQBnAGkAYQB0AGkACQAAAAcAAAAFAAAAAwAAAAgAAAAEAAAABwAAAAUAAAAHAAAACAAAAAMAAAAHAAAABA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JrSP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O0AAACbAAAADgAAAIsAAADgAAAAEQAAACEA8AAAAAAAAAAAAAAAgD8AAAAAAAAAAAAAgD8AAAAAAAAAAAAAAAAAAAAAAAAAAAAAAAAAAAAAAAAAACUAAAAMAAAAAAAAgCgAAAAMAAAABQAAACUAAAAMAAAAAQAAABgAAAAMAAAAAAAAABIAAAAMAAAAAQAAABYAAAAMAAAAAAAAAFQAAAAYAQAADwAAAIsAAADsAAAAmwAAAAEAAABVVY9BJrSPQQ8AAACLAAAAIgAAAEwAAAAEAAAADgAAAIsAAADuAAAAnAAAAJAAAABGAGkAcgBtAGEAZABvACAAcABvAHIAOgAgAEQAQQBSAEkATwAgAEEATgBJAEIAQQBMACAAQgBSAFUARwBJAEEAVABJAAYAAAADAAAABQAAAAsAAAAHAAAACAAAAAgAAAAEAAAACAAAAAgAAAAFAAAAAwAAAAQAAAAJAAAACAAAAAgAAAADAAAACgAAAAQAAAAIAAAACgAAAAMAAAAHAAAACAAAAAYAAAAEAAAABwAAAAgAAAAJAAAACQAAAAMAAAAIAAAABwAAAAMAAAAWAAAADAAAAAAAAAAlAAAADAAAAAIAAAAOAAAAFAAAAAAAAAAQAAAAFAAAAA==</Object>
  <Object Id="idInvalidSigLnImg">AQAAAGwAAAAAAAAAAAAAAD8BAACfAAAAAAAAAAAAAABmFgAAOwsAACBFTUYAAAEA8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Do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wAAAFcAAAAlAAAADAAAAAQAAABUAAAAoAAAADEAAAA7AAAAqQAAAFYAAAABAAAAVVWPQSa0j0ExAAAAOwAAAA4AAABMAAAAAAAAAAAAAAAAAAAA//////////9oAAAARABhAHIAaQBvACAAQgByAHUAZwBpAGEAdABpAA4AAAAKAAAABwAAAAUAAAAMAAAABQAAAAsAAAAHAAAACwAAAAwAAAAFAAAACgAAAAc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F4AAABxAAAAAQAAAFVVj0EmtI9BDwAAAGEAAAAOAAAATAAAAAAAAAAAAAAAAAAAAP//////////aAAAAEQAYQByAGkAbwAgAEIAcgB1AGcAaQBhAHQAaQAJAAAABwAAAAUAAAADAAAACAAAAAQAAAAHAAAABQAAAAcAAAAIAAAAAwAAAAcAAAAE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EmtI9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7QAAAJsAAAAOAAAAiwAAAOAAAAARAAAAIQDwAAAAAAAAAAAAAACAPwAAAAAAAAAAAACAPwAAAAAAAAAAAAAAAAAAAAAAAAAAAAAAAAAAAAAAAAAAJQAAAAwAAAAAAACAKAAAAAwAAAAFAAAAJQAAAAwAAAABAAAAGAAAAAwAAAAAAAAAEgAAAAwAAAABAAAAFgAAAAwAAAAAAAAAVAAAABgBAAAPAAAAiwAAAOwAAACbAAAAAQAAAFVVj0EmtI9BDwAAAIsAAAAiAAAATAAAAAQAAAAOAAAAiwAAAO4AAACcAAAAkAAAAEYAaQByAG0AYQBkAG8AIABwAG8AcgA6ACAARABBAFIASQBPACAAQQBOAEkAQgBBAEwAIABCAFIAVQBHAEkAQQBUAEkABgAAAAMAAAAFAAAACwAAAAcAAAAIAAAACAAAAAQAAAAIAAAACAAAAAUAAAADAAAABAAAAAkAAAAIAAAACAAAAAMAAAAKAAAABAAAAAgAAAAKAAAAAwAAAAcAAAAIAAAABgAAAAQAAAAHAAAACAAAAAkAAAAJAAAAAwAAAAgAAAAHAAAAA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9E92AA2-691C-443A-AB85-B27C660969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72026ED-C3F2-43E8-A3D5-352113F287E5}">
  <ds:schemaRefs>
    <ds:schemaRef ds:uri="http://www.w3.org/2001/XMLSchema"/>
  </ds:schemaRefs>
</ds:datastoreItem>
</file>

<file path=customXml/itemProps3.xml><?xml version="1.0" encoding="utf-8"?>
<ds:datastoreItem xmlns:ds="http://schemas.openxmlformats.org/officeDocument/2006/customXml" ds:itemID="{7BA8512B-CD8B-4CDD-9D5B-EB272BCF0A22}">
  <ds:schemaRefs>
    <ds:schemaRef ds:uri="http://schemas.microsoft.com/sharepoint/v3/contenttype/forms"/>
  </ds:schemaRefs>
</ds:datastoreItem>
</file>

<file path=customXml/itemProps4.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5.xml><?xml version="1.0" encoding="utf-8"?>
<ds:datastoreItem xmlns:ds="http://schemas.openxmlformats.org/officeDocument/2006/customXml" ds:itemID="{C2C1D239-B302-46CA-BB7B-9D07B81D87D5}">
  <ds:schemaRef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http://www.w3.org/XML/1998/namespace"/>
    <ds:schemaRef ds:uri="df3d6109-0b77-46d1-b89c-8b39010869f2"/>
    <ds:schemaRef ds:uri="b934fac7-a2ac-41e0-adc5-9ae2ade0ae87"/>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6</vt:i4>
      </vt:variant>
    </vt:vector>
  </HeadingPairs>
  <TitlesOfParts>
    <vt:vector size="14" baseType="lpstr">
      <vt:lpstr>BG 2022</vt:lpstr>
      <vt:lpstr>Índice</vt:lpstr>
      <vt:lpstr>Activo Neto</vt:lpstr>
      <vt:lpstr>Estado de Ingresos y Egresos</vt:lpstr>
      <vt:lpstr>Variacion del Activo Neto</vt:lpstr>
      <vt:lpstr>Flujos de Efectivo</vt:lpstr>
      <vt:lpstr>Nota 1 a Nota 3.5</vt:lpstr>
      <vt:lpstr>Nota 3.6 a Nota 8</vt:lpstr>
      <vt:lpstr>'Activo Neto'!Área_de_impresión</vt:lpstr>
      <vt:lpstr>'Estado de Ingresos y Egresos'!Área_de_impresión</vt:lpstr>
      <vt:lpstr>'Flujos de Efectivo'!Área_de_impresión</vt:lpstr>
      <vt:lpstr>'Nota 1 a Nota 3.5'!Área_de_impresión</vt:lpstr>
      <vt:lpstr>'Nota 3.6 a Nota 8'!Área_de_impresión</vt:lpstr>
      <vt:lpstr>'Variacion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Vichini</cp:lastModifiedBy>
  <cp:lastPrinted>2022-07-15T00:04:56Z</cp:lastPrinted>
  <dcterms:created xsi:type="dcterms:W3CDTF">2016-08-27T16:35:25Z</dcterms:created>
  <dcterms:modified xsi:type="dcterms:W3CDTF">2023-04-30T18:17:19Z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